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Sheet1!$A$1:$AM$188</definedName>
  </definedNames>
  <calcPr calcId="125725"/>
</workbook>
</file>

<file path=xl/calcChain.xml><?xml version="1.0" encoding="utf-8"?>
<calcChain xmlns="http://schemas.openxmlformats.org/spreadsheetml/2006/main">
  <c r="R18" i="1"/>
  <c r="Q18"/>
  <c r="P18"/>
  <c r="N18"/>
  <c r="R30"/>
  <c r="N159"/>
  <c r="R173"/>
  <c r="R172"/>
  <c r="R180"/>
  <c r="Q179"/>
  <c r="P179"/>
  <c r="N179"/>
  <c r="Q81"/>
  <c r="P81"/>
  <c r="N81"/>
  <c r="R87"/>
  <c r="Q133"/>
  <c r="P133"/>
  <c r="N133"/>
  <c r="R151"/>
  <c r="N108"/>
  <c r="R124"/>
  <c r="R33" l="1"/>
  <c r="Q69"/>
  <c r="O69"/>
  <c r="P69"/>
  <c r="N9"/>
  <c r="R181" l="1"/>
  <c r="R179" s="1"/>
  <c r="P159" l="1"/>
  <c r="R178"/>
  <c r="R174"/>
  <c r="N153" l="1"/>
  <c r="P90"/>
  <c r="R146"/>
  <c r="R136"/>
  <c r="O133"/>
  <c r="R143"/>
  <c r="N127" l="1"/>
  <c r="O108"/>
  <c r="P108"/>
  <c r="Q108"/>
  <c r="N102"/>
  <c r="N96"/>
  <c r="N69"/>
  <c r="R78"/>
  <c r="R75"/>
  <c r="O60"/>
  <c r="Q60"/>
  <c r="N60"/>
  <c r="O18"/>
  <c r="O39"/>
  <c r="Q39"/>
  <c r="Q51"/>
  <c r="O51"/>
  <c r="P51"/>
  <c r="N51"/>
  <c r="N39"/>
  <c r="R48"/>
  <c r="R15"/>
  <c r="R9"/>
  <c r="R159"/>
  <c r="R149"/>
  <c r="R72"/>
  <c r="R67"/>
  <c r="R176"/>
  <c r="R69" l="1"/>
  <c r="R108"/>
  <c r="P184"/>
  <c r="Q159"/>
  <c r="O159"/>
  <c r="R171"/>
  <c r="R168"/>
  <c r="R165"/>
  <c r="R162"/>
  <c r="R156"/>
  <c r="R153" s="1"/>
  <c r="R139"/>
  <c r="R133" s="1"/>
  <c r="O127"/>
  <c r="Q127"/>
  <c r="R130"/>
  <c r="R127" s="1"/>
  <c r="R121"/>
  <c r="R118"/>
  <c r="R115"/>
  <c r="R111"/>
  <c r="R105"/>
  <c r="R102" s="1"/>
  <c r="R99"/>
  <c r="R96" s="1"/>
  <c r="O90"/>
  <c r="Q90"/>
  <c r="N90"/>
  <c r="N184" s="1"/>
  <c r="R93"/>
  <c r="R90" s="1"/>
  <c r="R84"/>
  <c r="R81" s="1"/>
  <c r="R63"/>
  <c r="R60" s="1"/>
  <c r="R57"/>
  <c r="R54"/>
  <c r="R45"/>
  <c r="R42"/>
  <c r="R27"/>
  <c r="R24"/>
  <c r="R21"/>
  <c r="O9"/>
  <c r="Q9"/>
  <c r="R12"/>
  <c r="O153"/>
  <c r="Q153"/>
  <c r="O102"/>
  <c r="Q102"/>
  <c r="O96"/>
  <c r="Q96"/>
  <c r="O81"/>
  <c r="Q184" l="1"/>
  <c r="R39"/>
  <c r="R51"/>
  <c r="O184"/>
  <c r="R184" l="1"/>
</calcChain>
</file>

<file path=xl/comments1.xml><?xml version="1.0" encoding="utf-8"?>
<comments xmlns="http://schemas.openxmlformats.org/spreadsheetml/2006/main">
  <authors>
    <author>bogdan</author>
  </authors>
  <commentList>
    <comment ref="H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<sst xmlns="http://schemas.openxmlformats.org/spreadsheetml/2006/main" count="379" uniqueCount="297">
  <si>
    <t>1101</t>
  </si>
  <si>
    <t>0002</t>
  </si>
  <si>
    <t>0601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</si>
  <si>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</si>
  <si>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</si>
  <si>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</si>
  <si>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</si>
  <si>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</si>
  <si>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</si>
  <si>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</si>
  <si>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</si>
  <si>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</si>
  <si>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</si>
  <si>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</si>
  <si>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</si>
  <si>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</si>
  <si>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</si>
  <si>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</si>
  <si>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</si>
  <si>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</si>
  <si>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</si>
  <si>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</si>
  <si>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 xml:space="preserve">ЦИА -Адекватан квалитет јавне расвете
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</si>
  <si>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</si>
  <si>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</si>
  <si>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</si>
  <si>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</si>
  <si>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</si>
  <si>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</si>
  <si>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</si>
  <si>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</si>
  <si>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</si>
  <si>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</si>
  <si>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</si>
  <si>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</si>
  <si>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</si>
  <si>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</si>
  <si>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</si>
  <si>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</si>
  <si>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</si>
  <si>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</si>
  <si>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</si>
  <si>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</si>
  <si>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</si>
  <si>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</si>
  <si>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</si>
  <si>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</si>
  <si>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</si>
  <si>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</si>
  <si>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</si>
  <si>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</si>
  <si>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</si>
  <si>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</si>
  <si>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</si>
  <si>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</si>
  <si>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</si>
  <si>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</si>
  <si>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</si>
  <si>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</si>
  <si>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</si>
  <si>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</si>
  <si>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</si>
  <si>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</si>
  <si>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</si>
  <si>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</si>
  <si>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</si>
  <si>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</si>
  <si>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</si>
  <si>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</si>
  <si>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</si>
  <si>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</si>
  <si>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</si>
  <si>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</si>
  <si>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</si>
  <si>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>ЦИП - Повећање  обухвата деце предшколским васпитањем  и  образовањем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</si>
  <si>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</si>
  <si>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</si>
  <si>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</si>
  <si>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</si>
  <si>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</si>
  <si>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</si>
  <si>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</si>
  <si>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</si>
  <si>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</si>
  <si>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</si>
  <si>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</si>
  <si>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 xml:space="preserve">ИНП  - Обухват деце основним образовањем 
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</si>
  <si>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</si>
  <si>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</si>
  <si>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</si>
  <si>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</si>
  <si>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 xml:space="preserve">ИНА 0002 - Број културних манифестација подржаних од стране града/општине 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</si>
  <si>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</si>
  <si>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</si>
  <si>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</si>
  <si>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</si>
  <si>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</si>
  <si>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</si>
  <si>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</si>
  <si>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</si>
  <si>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</si>
  <si>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 Кучево/Снежана Ранчић, начелница управе</t>
  </si>
  <si>
    <t>Центар за културу "Вељко Дугошевић", библиотека "Никола Сикимић Маским"/ Јасмина Благојевић, директор, Виолета Илић, директор</t>
  </si>
  <si>
    <t>Општина Кучево/ Новица Јаношевић, председник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</si>
  <si>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</si>
  <si>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</si>
  <si>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>Општинска управа/ Снежана Ранчић, начелница управе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</si>
  <si>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</si>
  <si>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</si>
  <si>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</si>
  <si>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</si>
  <si>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</si>
  <si>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</si>
  <si>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</si>
  <si>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</si>
  <si>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</si>
  <si>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</si>
  <si>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</si>
  <si>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</si>
  <si>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</si>
  <si>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</si>
  <si>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</si>
  <si>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</si>
  <si>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</si>
  <si>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0001 - УПРАВЉАЊЕ САОБРАЋАЈЕМ</t>
  </si>
  <si>
    <t>ПА 0002 - ПРИХВАТИЛИШТАИ ДРУГЕ ВРСТЕ СМЕШТАЈА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</si>
  <si>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</si>
  <si>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</si>
  <si>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</si>
  <si>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</si>
  <si>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</si>
  <si>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</si>
  <si>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>ПA 0002 -  ЈАЧАЊЕ КУЛТУРНЕ ПРОДУКЦИЈЕ И УМЕТНИЧКОГ СТВАРАЛАШТВА ИСТОРИЈСКИ АРХИВ</t>
  </si>
  <si>
    <t>ЦИП-Суфинансирање материјалних трошкова рада Архива</t>
  </si>
  <si>
    <t>ИНА -Висина издојених средстава из буџета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</si>
  <si>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</si>
  <si>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</si>
  <si>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</si>
  <si>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</si>
  <si>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</si>
  <si>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Општина Кучево/ Новица Јаношевић, председник,Општинска управа/Начелник ОУ, Правобранилаштво/Општинкси правобранилац</t>
  </si>
  <si>
    <t>ПА 0001 -ФУНКЦИОНИСАЊЕ ЛОКАЛНЕ САМОУПРАВЕ ДОТАЦИЈЕ НВО</t>
  </si>
  <si>
    <t>Општинско правобранилаштво/правобранилац</t>
  </si>
  <si>
    <t>ПА 0009 И 0010 - РЕЗЕРВЕ</t>
  </si>
  <si>
    <t>0009  0010</t>
  </si>
  <si>
    <t>ПА 0014 - ВАНРЕДНЕ СИТУАЦИЈЕ</t>
  </si>
  <si>
    <t>0014</t>
  </si>
  <si>
    <t>Општина/председник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</si>
  <si>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</si>
  <si>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</si>
  <si>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</si>
  <si>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</si>
  <si>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</si>
  <si>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237</t>
  </si>
  <si>
    <t>15516/2</t>
  </si>
  <si>
    <t xml:space="preserve">ЦИП - Унапређење разноврсности
културне понуде
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</si>
  <si>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</si>
  <si>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</si>
  <si>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 ОДРЖАВАЊЕ ЈАВНЕ ЗЕЛЕНЕ ПОВРШИНЕ</t>
  </si>
  <si>
    <t>ПА 0002-МЕРЕ ПОДРШКЕ РУРАЛНОМ РАЗВОЈУ</t>
  </si>
  <si>
    <t>Oпштинска управа/Начелник ОУ</t>
  </si>
  <si>
    <t xml:space="preserve">Центар за културу/ Јасмина Благојевић, директор, </t>
  </si>
  <si>
    <t>Дом здравља Кучево/ Емина Перић, в.д.директор</t>
  </si>
  <si>
    <t>Дом здравља Кучево/ Емина Перић,в.д директор</t>
  </si>
  <si>
    <t>Заменица Председника Општине</t>
  </si>
  <si>
    <t>Председник општине</t>
  </si>
  <si>
    <t>ПА 0007 -ФУНКЦИОНИСАЊЕ НАЦИОНАЛНИХ САВЕТА НАЦИОНАЛНИХ МАЊИНА</t>
  </si>
  <si>
    <t>0007</t>
  </si>
  <si>
    <t>ЦИА- Адекватан квалитет пружених услуга уређења и одржавања јавних зелених површина</t>
  </si>
  <si>
    <t>ИНА- Укупна дружина дрвореда у метрима</t>
  </si>
  <si>
    <t xml:space="preserve">ИНП - Број „дивљих“ депонија
</t>
  </si>
  <si>
    <t xml:space="preserve">ЦИП - Обезбеђење редовног функционисања установа културе
</t>
  </si>
  <si>
    <t>ИНА 0001 -  Број запослених у установама културе у односу на укупан број запослених у ЈЛС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</si>
  <si>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</si>
  <si>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</si>
  <si>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</si>
  <si>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</si>
  <si>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>ИНА -Број улица које се чисте у граду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</si>
  <si>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</si>
  <si>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</si>
  <si>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</si>
  <si>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</t>
  </si>
  <si>
    <t>ИНА Број подржаних МСПП који су модернизовали и/или проширили своје капацитете</t>
  </si>
  <si>
    <t>ПРОЈЕКАТ П1 - Уређење браунфилд локације</t>
  </si>
  <si>
    <t xml:space="preserve">ЦИПр - Ревитализација браунфилд локација за покретање привредних активности
 </t>
  </si>
  <si>
    <t xml:space="preserve">ИНПр -Степен извршених радова на ревитализацији браунфилд локација 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</si>
  <si>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</si>
  <si>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</si>
  <si>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</si>
  <si>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 xml:space="preserve">ИНА -Број уређених и на адекватан начин обележених (туристичка сигнализација) туристичких локалитета у граду/општини у оносу на укупан број локалитета
</t>
  </si>
  <si>
    <t>ИНП - Удео регистрованих пољопривредних газдинстава у укупном броју пољопривредних газдинстава</t>
  </si>
  <si>
    <t>923/3694</t>
  </si>
  <si>
    <t>930/3694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</si>
  <si>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</si>
  <si>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</si>
  <si>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</si>
  <si>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</si>
  <si>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>45/923</t>
  </si>
  <si>
    <t>50/930</t>
  </si>
  <si>
    <t>60/960</t>
  </si>
  <si>
    <t>80/100</t>
  </si>
  <si>
    <t xml:space="preserve">           ИНА-Дужина уређених атарских путева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</si>
  <si>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</si>
  <si>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10/923</t>
  </si>
  <si>
    <t>15/930</t>
  </si>
  <si>
    <t>17/960</t>
  </si>
  <si>
    <t>20/1000</t>
  </si>
  <si>
    <t>ЦИП - Унапређење управљања комуналним отпадом</t>
  </si>
  <si>
    <t>ПА 0004 - УПРАВЉАЊЕ ОТПАДНИМ ВОДАМА</t>
  </si>
  <si>
    <t>ЦИА- Максимална могућа покривеност корисника и територије услугама уклањања отпадних вода</t>
  </si>
  <si>
    <t>ИНА - Проценат извршених радова на кишној канализацији у насељу Кучево</t>
  </si>
  <si>
    <t>ПРОЈЕКАТ П1 - Пројекат ГИЗ-"Лепо, чисто и корисно"</t>
  </si>
  <si>
    <t>ИНА 0001 - Просечан број ученика по одељењу</t>
  </si>
  <si>
    <t>989/90</t>
  </si>
  <si>
    <t>836/90</t>
  </si>
  <si>
    <t>973/90</t>
  </si>
  <si>
    <t>ЦИП - Повећање обухвата средњошколског образовања</t>
  </si>
  <si>
    <t>230</t>
  </si>
  <si>
    <t>235</t>
  </si>
  <si>
    <t>24</t>
  </si>
  <si>
    <t>ИНА - Број ученика по одељењу</t>
  </si>
  <si>
    <t>ЦИА- Одрживо управљање комуналним отпадом</t>
  </si>
  <si>
    <t>ИНА - Проценат отпада одвојеног за рециклажу</t>
  </si>
  <si>
    <t>ПА 0001 - ЈЕДНОКРАТНЕ ПОМОЋИ</t>
  </si>
  <si>
    <t xml:space="preserve">ИНА 002 -Број грађана - корисника других мера материјалне подршке </t>
  </si>
  <si>
    <t>6</t>
  </si>
  <si>
    <t>ЦИА -Обезбеђење услуге смештаја</t>
  </si>
  <si>
    <t>ИНА - Висина буџетских издвајања опредељених за формирање прихватилишта</t>
  </si>
  <si>
    <t>ПА 0006 - Подршка деци и породицама са децом</t>
  </si>
  <si>
    <t>ЦИА - Унапређење услуга социјалне заштите за децу и породицу</t>
  </si>
  <si>
    <t>ИНП - Број корисника услуга</t>
  </si>
  <si>
    <t xml:space="preserve">ЦИА - Унапређење заштите сиромашних </t>
  </si>
  <si>
    <t xml:space="preserve">ИНА 001 -Број корисника једнократне новчане помоћи у односу на укупан број грађана </t>
  </si>
  <si>
    <t>620</t>
  </si>
  <si>
    <t>650</t>
  </si>
  <si>
    <t>7</t>
  </si>
  <si>
    <t>ИНП - Покривеност становништва примарном здравственом заштитом</t>
  </si>
  <si>
    <t xml:space="preserve">ИНП - Број обраћања саветнику за заштиту права пацијената
</t>
  </si>
  <si>
    <t>11/175</t>
  </si>
  <si>
    <t>12/175</t>
  </si>
  <si>
    <t>13/175</t>
  </si>
  <si>
    <t>ИНА 0001 - Број чланова библиотеке у односу на укупан број становника</t>
  </si>
  <si>
    <t>700/15516</t>
  </si>
  <si>
    <t xml:space="preserve">ЦИПР-Промовисање општине Кучево 
и изворног народног стваралаштва кроз реализацију 51. јубиларне Смотре 
                  ИНПР-Број посетилаца </t>
  </si>
  <si>
    <t>ИНП - Број деце која су уписана у предшколску установу (јаслена група, предшколска група и ППП)</t>
  </si>
  <si>
    <t>170</t>
  </si>
  <si>
    <t>175</t>
  </si>
  <si>
    <t>180</t>
  </si>
  <si>
    <t>185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</si>
  <si>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</si>
  <si>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</si>
  <si>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170/11</t>
  </si>
  <si>
    <t>175/11</t>
  </si>
  <si>
    <t>185/11</t>
  </si>
  <si>
    <t>210/11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</si>
  <si>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</si>
  <si>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</si>
  <si>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</si>
  <si>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</si>
  <si>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Туристичка организација Кучево/Директор Небојша Брсановић</t>
  </si>
  <si>
    <t>Руководилац одељења за Лер-а</t>
  </si>
  <si>
    <t>Руководилац одељења Лер-а</t>
  </si>
  <si>
    <t>ПА 0003 -  ПОДРШКА ЕКОНМСКОМ РАЗВОЈУ И ПРОМОЦИЈИ ПРЕДУЗЕТНИШТВА</t>
  </si>
  <si>
    <t>Руководилац одељења 
ЛЕР-а</t>
  </si>
  <si>
    <t>ЦИА - Адекватан квалитет пружених услуга водоснабдевања</t>
  </si>
  <si>
    <t>ИНА - Број кварова по км водоводне мреже</t>
  </si>
  <si>
    <t>1,2%</t>
  </si>
  <si>
    <t>1,5%</t>
  </si>
  <si>
    <t>1201-П1-Пројекат -51. смотра народног стваралаштва
"Хомољски мотиви 2017"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</si>
  <si>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</si>
  <si>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</si>
  <si>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</si>
  <si>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Oпштинска управа/Руководилац одељења за лер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</si>
  <si>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</si>
  <si>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</si>
  <si>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</si>
  <si>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ЕТМШ/Jeлена Живковић, директор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</si>
  <si>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</si>
  <si>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</si>
  <si>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</si>
  <si>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</si>
  <si>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1201-П2-Пројекат-Култ шумске мајке "Мума падури"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</si>
  <si>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</si>
  <si>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</si>
  <si>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</si>
  <si>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</si>
  <si>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 xml:space="preserve">ЦИПР-Oчување , унапређење и представљање локалног културног наслеђа
                  ИНПР- 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</si>
  <si>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</si>
  <si>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</si>
  <si>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</si>
  <si>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</si>
  <si>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</si>
  <si>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>Заменица Председника општине</t>
  </si>
  <si>
    <t>ПРОЈЕКАТ П1 - Пројекат -"Поуздано и сигурно водоснабдевање за становништво Кучева"</t>
  </si>
  <si>
    <t>ЦИА- Рационално снабдевање водом за пиће</t>
  </si>
  <si>
    <t>ИНА - Број км замењених водоводних цеви
- Проценат смањених губитака воде
-проценат смањених оперативних трошкова</t>
  </si>
  <si>
    <t>1.32км
20%
20%</t>
  </si>
</sst>
</file>

<file path=xl/styles.xml><?xml version="1.0" encoding="utf-8"?>
<styleSheet xmlns="http://schemas.openxmlformats.org/spreadsheetml/2006/main">
  <fonts count="18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Times New Roman"/>
      <family val="1"/>
    </font>
    <font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2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10" fontId="2" fillId="0" borderId="9" xfId="0" applyNumberFormat="1" applyFont="1" applyFill="1" applyBorder="1" applyAlignment="1">
      <alignment horizontal="right" vertical="center"/>
    </xf>
    <xf numFmtId="10" fontId="2" fillId="0" borderId="9" xfId="0" applyNumberFormat="1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Border="1" applyAlignment="1">
      <alignment horizontal="right" vertical="center"/>
    </xf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/>
    <xf numFmtId="4" fontId="2" fillId="0" borderId="5" xfId="0" applyNumberFormat="1" applyFont="1" applyBorder="1" applyAlignment="1">
      <alignment horizontal="right" vertical="center"/>
    </xf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/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0" fontId="2" fillId="3" borderId="40" xfId="0" applyFont="1" applyFill="1" applyBorder="1" applyAlignment="1">
      <alignment horizontal="left" vertical="center" wrapText="1"/>
    </xf>
    <xf numFmtId="0" fontId="2" fillId="3" borderId="41" xfId="0" applyFont="1" applyFill="1" applyBorder="1"/>
    <xf numFmtId="49" fontId="2" fillId="3" borderId="32" xfId="0" applyNumberFormat="1" applyFont="1" applyFill="1" applyBorder="1" applyAlignment="1">
      <alignment horizontal="center" vertical="center"/>
    </xf>
    <xf numFmtId="0" fontId="2" fillId="3" borderId="32" xfId="0" applyFont="1" applyFill="1" applyBorder="1"/>
    <xf numFmtId="0" fontId="2" fillId="3" borderId="42" xfId="0" applyFont="1" applyFill="1" applyBorder="1"/>
    <xf numFmtId="0" fontId="2" fillId="3" borderId="43" xfId="0" applyFont="1" applyFill="1" applyBorder="1"/>
    <xf numFmtId="4" fontId="2" fillId="3" borderId="41" xfId="0" applyNumberFormat="1" applyFont="1" applyFill="1" applyBorder="1" applyAlignment="1">
      <alignment horizontal="right" vertical="center"/>
    </xf>
    <xf numFmtId="4" fontId="2" fillId="3" borderId="32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right" vertical="center"/>
    </xf>
    <xf numFmtId="4" fontId="16" fillId="2" borderId="19" xfId="0" applyNumberFormat="1" applyFont="1" applyFill="1" applyBorder="1" applyAlignment="1">
      <alignment horizontal="right" vertical="center"/>
    </xf>
    <xf numFmtId="4" fontId="2" fillId="5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/>
    <xf numFmtId="4" fontId="2" fillId="5" borderId="4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1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/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5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49" fontId="2" fillId="5" borderId="2" xfId="0" applyNumberFormat="1" applyFont="1" applyFill="1" applyBorder="1"/>
    <xf numFmtId="4" fontId="2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/>
    <xf numFmtId="4" fontId="2" fillId="5" borderId="2" xfId="0" applyNumberFormat="1" applyFont="1" applyFill="1" applyBorder="1" applyAlignment="1">
      <alignment horizontal="right" vertical="center"/>
    </xf>
    <xf numFmtId="49" fontId="2" fillId="5" borderId="4" xfId="0" applyNumberFormat="1" applyFont="1" applyFill="1" applyBorder="1"/>
    <xf numFmtId="0" fontId="2" fillId="5" borderId="4" xfId="0" applyFont="1" applyFill="1" applyBorder="1"/>
    <xf numFmtId="0" fontId="2" fillId="5" borderId="0" xfId="0" applyFont="1" applyFill="1" applyBorder="1"/>
    <xf numFmtId="49" fontId="2" fillId="5" borderId="12" xfId="0" applyNumberFormat="1" applyFont="1" applyFill="1" applyBorder="1"/>
    <xf numFmtId="0" fontId="2" fillId="5" borderId="12" xfId="0" applyFont="1" applyFill="1" applyBorder="1"/>
    <xf numFmtId="0" fontId="2" fillId="5" borderId="13" xfId="0" applyFont="1" applyFill="1" applyBorder="1"/>
    <xf numFmtId="49" fontId="2" fillId="5" borderId="9" xfId="0" applyNumberFormat="1" applyFont="1" applyFill="1" applyBorder="1" applyAlignment="1">
      <alignment horizontal="right" vertical="center"/>
    </xf>
    <xf numFmtId="49" fontId="2" fillId="5" borderId="9" xfId="0" applyNumberFormat="1" applyFont="1" applyFill="1" applyBorder="1"/>
    <xf numFmtId="4" fontId="2" fillId="5" borderId="9" xfId="0" applyNumberFormat="1" applyFont="1" applyFill="1" applyBorder="1" applyAlignment="1">
      <alignment horizontal="right" vertical="center"/>
    </xf>
    <xf numFmtId="0" fontId="2" fillId="5" borderId="9" xfId="0" applyFont="1" applyFill="1" applyBorder="1"/>
    <xf numFmtId="4" fontId="2" fillId="5" borderId="12" xfId="0" applyNumberFormat="1" applyFont="1" applyFill="1" applyBorder="1" applyAlignment="1">
      <alignment horizontal="right" vertical="center"/>
    </xf>
    <xf numFmtId="49" fontId="2" fillId="5" borderId="20" xfId="0" applyNumberFormat="1" applyFont="1" applyFill="1" applyBorder="1"/>
    <xf numFmtId="0" fontId="2" fillId="5" borderId="20" xfId="0" applyFont="1" applyFill="1" applyBorder="1"/>
    <xf numFmtId="0" fontId="2" fillId="5" borderId="21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2" fillId="5" borderId="19" xfId="0" applyFont="1" applyFill="1" applyBorder="1"/>
    <xf numFmtId="4" fontId="2" fillId="5" borderId="20" xfId="0" applyNumberFormat="1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49" fontId="17" fillId="5" borderId="4" xfId="0" applyNumberFormat="1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/>
    <xf numFmtId="0" fontId="2" fillId="5" borderId="17" xfId="0" applyFont="1" applyFill="1" applyBorder="1" applyAlignment="1">
      <alignment horizontal="left" vertical="center" wrapText="1"/>
    </xf>
    <xf numFmtId="0" fontId="2" fillId="5" borderId="16" xfId="0" applyFont="1" applyFill="1" applyBorder="1"/>
    <xf numFmtId="0" fontId="2" fillId="5" borderId="14" xfId="0" applyFont="1" applyFill="1" applyBorder="1"/>
    <xf numFmtId="0" fontId="2" fillId="5" borderId="15" xfId="0" applyFont="1" applyFill="1" applyBorder="1"/>
    <xf numFmtId="0" fontId="2" fillId="5" borderId="18" xfId="0" applyFont="1" applyFill="1" applyBorder="1"/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6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" fontId="3" fillId="2" borderId="45" xfId="0" applyNumberFormat="1" applyFont="1" applyFill="1" applyBorder="1" applyAlignment="1">
      <alignment horizontal="center" vertical="center" wrapText="1"/>
    </xf>
    <xf numFmtId="4" fontId="3" fillId="2" borderId="47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14" fillId="5" borderId="26" xfId="0" applyFont="1" applyFill="1" applyBorder="1" applyAlignment="1">
      <alignment horizontal="center"/>
    </xf>
    <xf numFmtId="0" fontId="14" fillId="5" borderId="2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23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5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wrapText="1"/>
    </xf>
    <xf numFmtId="0" fontId="14" fillId="6" borderId="31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3" fillId="5" borderId="33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14" fillId="5" borderId="36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/>
    </xf>
    <xf numFmtId="0" fontId="14" fillId="5" borderId="37" xfId="0" applyFont="1" applyFill="1" applyBorder="1" applyAlignment="1">
      <alignment horizontal="center"/>
    </xf>
    <xf numFmtId="10" fontId="2" fillId="0" borderId="9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95"/>
  <sheetViews>
    <sheetView tabSelected="1" topLeftCell="A173" zoomScaleNormal="100" workbookViewId="0">
      <selection activeCell="U19" sqref="U19"/>
    </sheetView>
  </sheetViews>
  <sheetFormatPr defaultRowHeight="12.75"/>
  <cols>
    <col min="1" max="1" width="20.140625" customWidth="1"/>
    <col min="2" max="2" width="0.85546875" hidden="1" customWidth="1"/>
    <col min="3" max="3" width="6.28515625" style="102" customWidth="1"/>
    <col min="4" max="4" width="4.7109375" customWidth="1"/>
    <col min="5" max="5" width="4.140625" hidden="1" customWidth="1"/>
    <col min="7" max="7" width="16.85546875" customWidth="1"/>
    <col min="8" max="8" width="10.2851562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2.140625" customWidth="1"/>
    <col min="15" max="15" width="0" hidden="1" customWidth="1"/>
    <col min="16" max="16" width="11.42578125" customWidth="1"/>
    <col min="17" max="17" width="0.7109375" hidden="1" customWidth="1"/>
    <col min="18" max="18" width="13.140625" customWidth="1"/>
    <col min="19" max="19" width="9.140625" style="81"/>
    <col min="20" max="20" width="14.7109375" style="81" customWidth="1"/>
  </cols>
  <sheetData>
    <row r="2" spans="1:20">
      <c r="A2" s="351" t="s">
        <v>66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</row>
    <row r="3" spans="1:20">
      <c r="A3" s="351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</row>
    <row r="4" spans="1:20" ht="13.5" thickBot="1"/>
    <row r="5" spans="1:20">
      <c r="A5" s="352" t="s">
        <v>92</v>
      </c>
      <c r="B5" s="42"/>
      <c r="C5" s="103"/>
      <c r="D5" s="321" t="s">
        <v>97</v>
      </c>
      <c r="E5" s="322"/>
      <c r="F5" s="322"/>
      <c r="G5" s="323"/>
      <c r="H5" s="78" t="s">
        <v>26</v>
      </c>
      <c r="I5" s="44"/>
      <c r="J5" s="44"/>
      <c r="K5" s="44"/>
      <c r="L5" s="44"/>
      <c r="M5" s="44"/>
      <c r="N5" s="44"/>
      <c r="O5" s="44"/>
      <c r="P5" s="44"/>
      <c r="Q5" s="44"/>
      <c r="R5" s="43"/>
      <c r="S5" s="315" t="s">
        <v>96</v>
      </c>
      <c r="T5" s="316"/>
    </row>
    <row r="6" spans="1:20">
      <c r="A6" s="353"/>
      <c r="B6" s="45"/>
      <c r="C6" s="104" t="s">
        <v>25</v>
      </c>
      <c r="D6" s="324"/>
      <c r="E6" s="325"/>
      <c r="F6" s="325"/>
      <c r="G6" s="326"/>
      <c r="H6" s="79" t="s">
        <v>27</v>
      </c>
      <c r="I6" s="46" t="s">
        <v>29</v>
      </c>
      <c r="J6" s="45"/>
      <c r="K6" s="46" t="s">
        <v>29</v>
      </c>
      <c r="L6" s="45"/>
      <c r="M6" s="46" t="s">
        <v>29</v>
      </c>
      <c r="N6" s="46" t="s">
        <v>31</v>
      </c>
      <c r="O6" s="45"/>
      <c r="P6" s="46" t="s">
        <v>33</v>
      </c>
      <c r="Q6" s="45"/>
      <c r="R6" s="77" t="s">
        <v>36</v>
      </c>
      <c r="S6" s="317"/>
      <c r="T6" s="318"/>
    </row>
    <row r="7" spans="1:20">
      <c r="A7" s="353"/>
      <c r="B7" s="46"/>
      <c r="C7" s="105"/>
      <c r="D7" s="324"/>
      <c r="E7" s="325"/>
      <c r="F7" s="325"/>
      <c r="G7" s="326"/>
      <c r="H7" s="79" t="s">
        <v>28</v>
      </c>
      <c r="I7" s="46" t="s">
        <v>30</v>
      </c>
      <c r="J7" s="45"/>
      <c r="K7" s="46" t="s">
        <v>30</v>
      </c>
      <c r="L7" s="45"/>
      <c r="M7" s="46" t="s">
        <v>30</v>
      </c>
      <c r="N7" s="46" t="s">
        <v>32</v>
      </c>
      <c r="O7" s="45"/>
      <c r="P7" s="46" t="s">
        <v>34</v>
      </c>
      <c r="Q7" s="45"/>
      <c r="R7" s="77" t="s">
        <v>37</v>
      </c>
      <c r="S7" s="317"/>
      <c r="T7" s="318"/>
    </row>
    <row r="8" spans="1:20" ht="13.5" thickBot="1">
      <c r="A8" s="354"/>
      <c r="B8" s="73"/>
      <c r="C8" s="106"/>
      <c r="D8" s="327"/>
      <c r="E8" s="328"/>
      <c r="F8" s="328"/>
      <c r="G8" s="329"/>
      <c r="H8" s="80">
        <v>-2017</v>
      </c>
      <c r="I8" s="75">
        <v>2018</v>
      </c>
      <c r="J8" s="75">
        <v>2017</v>
      </c>
      <c r="K8" s="75">
        <v>2019</v>
      </c>
      <c r="L8" s="75">
        <v>2019</v>
      </c>
      <c r="M8" s="75">
        <v>2020</v>
      </c>
      <c r="N8" s="73"/>
      <c r="O8" s="73"/>
      <c r="P8" s="75" t="s">
        <v>35</v>
      </c>
      <c r="Q8" s="73"/>
      <c r="R8" s="74"/>
      <c r="S8" s="319"/>
      <c r="T8" s="320"/>
    </row>
    <row r="9" spans="1:20" ht="51" customHeight="1" thickBot="1">
      <c r="A9" s="66" t="s">
        <v>269</v>
      </c>
      <c r="B9" s="67"/>
      <c r="C9" s="107" t="s">
        <v>0</v>
      </c>
      <c r="D9" s="68"/>
      <c r="E9" s="69"/>
      <c r="F9" s="69"/>
      <c r="G9" s="70"/>
      <c r="H9" s="71"/>
      <c r="I9" s="72"/>
      <c r="J9" s="67"/>
      <c r="K9" s="72"/>
      <c r="L9" s="67"/>
      <c r="M9" s="72"/>
      <c r="N9" s="216">
        <f>+N12+N15</f>
        <v>7866000</v>
      </c>
      <c r="O9" s="72" t="e">
        <f>+O12+#REF!</f>
        <v>#REF!</v>
      </c>
      <c r="P9" s="72"/>
      <c r="Q9" s="72" t="e">
        <f>+Q12+#REF!</f>
        <v>#REF!</v>
      </c>
      <c r="R9" s="72">
        <f>+N9+P9</f>
        <v>7866000</v>
      </c>
      <c r="S9" s="300" t="s">
        <v>160</v>
      </c>
      <c r="T9" s="301"/>
    </row>
    <row r="10" spans="1:20" ht="36.75" customHeight="1">
      <c r="A10" s="141"/>
      <c r="B10" s="123"/>
      <c r="C10" s="142"/>
      <c r="D10" s="355" t="s">
        <v>93</v>
      </c>
      <c r="E10" s="356"/>
      <c r="F10" s="356"/>
      <c r="G10" s="357"/>
      <c r="H10" s="195"/>
      <c r="I10" s="122"/>
      <c r="J10" s="123"/>
      <c r="K10" s="122"/>
      <c r="L10" s="123"/>
      <c r="M10" s="122"/>
      <c r="N10" s="122"/>
      <c r="O10" s="123"/>
      <c r="P10" s="122"/>
      <c r="Q10" s="123"/>
      <c r="R10" s="143"/>
      <c r="S10" s="397"/>
      <c r="T10" s="398"/>
    </row>
    <row r="11" spans="1:20" ht="51" customHeight="1" thickBot="1">
      <c r="A11" s="61"/>
      <c r="B11" s="39"/>
      <c r="C11" s="113"/>
      <c r="D11" s="57"/>
      <c r="E11" s="58"/>
      <c r="F11" s="298" t="s">
        <v>94</v>
      </c>
      <c r="G11" s="299"/>
      <c r="H11" s="196"/>
      <c r="I11" s="59" t="s">
        <v>266</v>
      </c>
      <c r="J11" s="60"/>
      <c r="K11" s="59" t="s">
        <v>267</v>
      </c>
      <c r="L11" s="60"/>
      <c r="M11" s="59" t="s">
        <v>267</v>
      </c>
      <c r="N11" s="26"/>
      <c r="O11" s="39"/>
      <c r="P11" s="26"/>
      <c r="Q11" s="39"/>
      <c r="R11" s="87"/>
      <c r="S11" s="399"/>
      <c r="T11" s="400"/>
    </row>
    <row r="12" spans="1:20" ht="39" customHeight="1" thickBot="1">
      <c r="A12" s="28" t="s">
        <v>113</v>
      </c>
      <c r="B12" s="29"/>
      <c r="C12" s="41" t="s">
        <v>0</v>
      </c>
      <c r="D12" s="30"/>
      <c r="E12" s="31"/>
      <c r="F12" s="31"/>
      <c r="G12" s="32"/>
      <c r="H12" s="33"/>
      <c r="I12" s="34"/>
      <c r="J12" s="29"/>
      <c r="K12" s="34"/>
      <c r="L12" s="29"/>
      <c r="M12" s="34"/>
      <c r="N12" s="34">
        <v>7375000</v>
      </c>
      <c r="O12" s="29"/>
      <c r="P12" s="34"/>
      <c r="Q12" s="29"/>
      <c r="R12" s="84">
        <f>+N12+P12</f>
        <v>7375000</v>
      </c>
      <c r="S12" s="300" t="s">
        <v>160</v>
      </c>
      <c r="T12" s="301"/>
    </row>
    <row r="13" spans="1:20" ht="33.75" customHeight="1">
      <c r="A13" s="23"/>
      <c r="B13" s="1"/>
      <c r="C13" s="110"/>
      <c r="D13" s="272" t="s">
        <v>95</v>
      </c>
      <c r="E13" s="286"/>
      <c r="F13" s="286"/>
      <c r="G13" s="287"/>
      <c r="H13" s="13"/>
      <c r="I13" s="14"/>
      <c r="J13" s="1"/>
      <c r="K13" s="14"/>
      <c r="L13" s="1"/>
      <c r="M13" s="14"/>
      <c r="N13" s="14"/>
      <c r="O13" s="1"/>
      <c r="P13" s="14"/>
      <c r="Q13" s="1"/>
      <c r="R13" s="85"/>
      <c r="S13" s="288"/>
      <c r="T13" s="289"/>
    </row>
    <row r="14" spans="1:20" ht="26.25" customHeight="1" thickBot="1">
      <c r="A14" s="21"/>
      <c r="B14" s="2"/>
      <c r="C14" s="108"/>
      <c r="D14" s="4"/>
      <c r="E14" s="3"/>
      <c r="F14" s="358" t="s">
        <v>21</v>
      </c>
      <c r="G14" s="359"/>
      <c r="H14" s="189">
        <v>5</v>
      </c>
      <c r="I14" s="190">
        <v>5</v>
      </c>
      <c r="J14" s="191"/>
      <c r="K14" s="190">
        <v>5</v>
      </c>
      <c r="L14" s="191"/>
      <c r="M14" s="190">
        <v>5</v>
      </c>
      <c r="N14" s="15"/>
      <c r="O14" s="2"/>
      <c r="P14" s="15"/>
      <c r="Q14" s="2"/>
      <c r="R14" s="82"/>
      <c r="S14" s="340"/>
      <c r="T14" s="341"/>
    </row>
    <row r="15" spans="1:20" ht="72" customHeight="1" thickBot="1">
      <c r="A15" s="28" t="s">
        <v>270</v>
      </c>
      <c r="B15" s="29"/>
      <c r="C15" s="41" t="s">
        <v>0</v>
      </c>
      <c r="D15" s="30"/>
      <c r="E15" s="31"/>
      <c r="F15" s="31"/>
      <c r="G15" s="32"/>
      <c r="H15" s="33"/>
      <c r="I15" s="34"/>
      <c r="J15" s="29"/>
      <c r="K15" s="34"/>
      <c r="L15" s="29"/>
      <c r="M15" s="34"/>
      <c r="N15" s="34">
        <v>491000</v>
      </c>
      <c r="O15" s="29"/>
      <c r="P15" s="34"/>
      <c r="Q15" s="29"/>
      <c r="R15" s="84">
        <f>+N15+P15</f>
        <v>491000</v>
      </c>
      <c r="S15" s="300" t="s">
        <v>160</v>
      </c>
      <c r="T15" s="301"/>
    </row>
    <row r="16" spans="1:20" ht="33.75" customHeight="1">
      <c r="A16" s="23"/>
      <c r="B16" s="1"/>
      <c r="C16" s="110"/>
      <c r="D16" s="307" t="s">
        <v>256</v>
      </c>
      <c r="E16" s="403"/>
      <c r="F16" s="403"/>
      <c r="G16" s="404"/>
      <c r="H16" s="194"/>
      <c r="I16" s="55"/>
      <c r="J16" s="56"/>
      <c r="K16" s="55"/>
      <c r="L16" s="56"/>
      <c r="M16" s="55"/>
      <c r="N16" s="55"/>
      <c r="O16" s="56"/>
      <c r="P16" s="55"/>
      <c r="Q16" s="56"/>
      <c r="R16" s="182"/>
      <c r="S16" s="288"/>
      <c r="T16" s="289"/>
    </row>
    <row r="17" spans="1:20" ht="51" customHeight="1" thickBot="1">
      <c r="A17" s="21"/>
      <c r="B17" s="2"/>
      <c r="C17" s="108"/>
      <c r="D17" s="120"/>
      <c r="E17" s="121"/>
      <c r="F17" s="342" t="s">
        <v>257</v>
      </c>
      <c r="G17" s="405"/>
      <c r="H17" s="195"/>
      <c r="I17" s="183">
        <v>1</v>
      </c>
      <c r="J17" s="123"/>
      <c r="K17" s="122"/>
      <c r="L17" s="123"/>
      <c r="M17" s="122"/>
      <c r="N17" s="122"/>
      <c r="O17" s="123"/>
      <c r="P17" s="122"/>
      <c r="Q17" s="123"/>
      <c r="R17" s="143"/>
      <c r="S17" s="340"/>
      <c r="T17" s="341"/>
    </row>
    <row r="18" spans="1:20" ht="66" customHeight="1" thickBot="1">
      <c r="A18" s="76" t="s">
        <v>38</v>
      </c>
      <c r="B18" s="10"/>
      <c r="C18" s="111" t="s">
        <v>2</v>
      </c>
      <c r="D18" s="9"/>
      <c r="E18" s="10"/>
      <c r="F18" s="10"/>
      <c r="G18" s="11"/>
      <c r="H18" s="12"/>
      <c r="I18" s="12"/>
      <c r="J18" s="8"/>
      <c r="K18" s="12"/>
      <c r="L18" s="8"/>
      <c r="M18" s="12"/>
      <c r="N18" s="12">
        <f>+N21+N24+N27+N33+N36+N30</f>
        <v>24300000</v>
      </c>
      <c r="O18" s="12">
        <f>+O21+O24+O27+O33+O36</f>
        <v>2600000</v>
      </c>
      <c r="P18" s="12">
        <f t="shared" ref="P18:R18" si="0">+P21+P24+P27+P33+P36+P30</f>
        <v>0</v>
      </c>
      <c r="Q18" s="12">
        <f t="shared" si="0"/>
        <v>2600000</v>
      </c>
      <c r="R18" s="12">
        <f t="shared" si="0"/>
        <v>24300000</v>
      </c>
      <c r="S18" s="300" t="s">
        <v>160</v>
      </c>
      <c r="T18" s="301"/>
    </row>
    <row r="19" spans="1:20" ht="75.75" customHeight="1">
      <c r="A19" s="21"/>
      <c r="B19" s="2"/>
      <c r="C19" s="108"/>
      <c r="D19" s="360" t="s">
        <v>175</v>
      </c>
      <c r="E19" s="361"/>
      <c r="F19" s="361"/>
      <c r="G19" s="362"/>
      <c r="H19" s="15"/>
      <c r="I19" s="15"/>
      <c r="J19" s="2"/>
      <c r="K19" s="15"/>
      <c r="L19" s="2"/>
      <c r="M19" s="15"/>
      <c r="N19" s="15"/>
      <c r="O19" s="2"/>
      <c r="P19" s="15"/>
      <c r="Q19" s="2"/>
      <c r="R19" s="82"/>
      <c r="S19" s="288"/>
      <c r="T19" s="289"/>
    </row>
    <row r="20" spans="1:20" ht="35.25" customHeight="1" thickBot="1">
      <c r="A20" s="22"/>
      <c r="B20" s="6"/>
      <c r="C20" s="109"/>
      <c r="D20" s="16"/>
      <c r="E20" s="17"/>
      <c r="F20" s="275" t="s">
        <v>176</v>
      </c>
      <c r="G20" s="297"/>
      <c r="H20" s="165">
        <v>25090</v>
      </c>
      <c r="I20" s="165">
        <v>25090</v>
      </c>
      <c r="J20" s="166"/>
      <c r="K20" s="165">
        <v>26000</v>
      </c>
      <c r="L20" s="166"/>
      <c r="M20" s="165">
        <v>26000</v>
      </c>
      <c r="N20" s="7"/>
      <c r="O20" s="6"/>
      <c r="P20" s="7"/>
      <c r="Q20" s="6"/>
      <c r="R20" s="83"/>
      <c r="S20" s="340"/>
      <c r="T20" s="341"/>
    </row>
    <row r="21" spans="1:20" ht="63.75" customHeight="1" thickBot="1">
      <c r="A21" s="28" t="s">
        <v>114</v>
      </c>
      <c r="B21" s="29"/>
      <c r="C21" s="41" t="s">
        <v>19</v>
      </c>
      <c r="D21" s="30"/>
      <c r="E21" s="31"/>
      <c r="F21" s="31"/>
      <c r="G21" s="32"/>
      <c r="H21" s="34"/>
      <c r="I21" s="34"/>
      <c r="J21" s="29"/>
      <c r="K21" s="34"/>
      <c r="L21" s="29"/>
      <c r="M21" s="34"/>
      <c r="N21" s="34">
        <v>7000000</v>
      </c>
      <c r="O21" s="29"/>
      <c r="P21" s="34"/>
      <c r="Q21" s="29"/>
      <c r="R21" s="84">
        <f>+N21+P21</f>
        <v>7000000</v>
      </c>
      <c r="S21" s="300" t="s">
        <v>160</v>
      </c>
      <c r="T21" s="301"/>
    </row>
    <row r="22" spans="1:20" ht="42" customHeight="1">
      <c r="A22" s="23"/>
      <c r="B22" s="1"/>
      <c r="C22" s="110"/>
      <c r="D22" s="307" t="s">
        <v>24</v>
      </c>
      <c r="E22" s="308"/>
      <c r="F22" s="308"/>
      <c r="G22" s="309"/>
      <c r="H22" s="55"/>
      <c r="I22" s="55"/>
      <c r="J22" s="56"/>
      <c r="K22" s="55"/>
      <c r="L22" s="56"/>
      <c r="M22" s="55"/>
      <c r="N22" s="14"/>
      <c r="O22" s="1"/>
      <c r="P22" s="14"/>
      <c r="Q22" s="1"/>
      <c r="R22" s="85"/>
      <c r="S22" s="288"/>
      <c r="T22" s="289"/>
    </row>
    <row r="23" spans="1:20" ht="52.5" customHeight="1" thickBot="1">
      <c r="A23" s="22"/>
      <c r="B23" s="6"/>
      <c r="C23" s="109"/>
      <c r="D23" s="57"/>
      <c r="E23" s="58"/>
      <c r="F23" s="298" t="s">
        <v>177</v>
      </c>
      <c r="G23" s="299"/>
      <c r="H23" s="165">
        <v>8</v>
      </c>
      <c r="I23" s="165">
        <v>9</v>
      </c>
      <c r="J23" s="166"/>
      <c r="K23" s="165">
        <v>10</v>
      </c>
      <c r="L23" s="166"/>
      <c r="M23" s="165">
        <v>10</v>
      </c>
      <c r="N23" s="7"/>
      <c r="O23" s="6"/>
      <c r="P23" s="7"/>
      <c r="Q23" s="6"/>
      <c r="R23" s="83"/>
      <c r="S23" s="340"/>
      <c r="T23" s="341"/>
    </row>
    <row r="24" spans="1:20" ht="51" customHeight="1" thickBot="1">
      <c r="A24" s="28" t="s">
        <v>115</v>
      </c>
      <c r="B24" s="29"/>
      <c r="C24" s="41" t="s">
        <v>7</v>
      </c>
      <c r="D24" s="30"/>
      <c r="E24" s="31"/>
      <c r="F24" s="31"/>
      <c r="G24" s="32"/>
      <c r="H24" s="34"/>
      <c r="I24" s="34"/>
      <c r="J24" s="29"/>
      <c r="K24" s="34"/>
      <c r="L24" s="29"/>
      <c r="M24" s="34"/>
      <c r="N24" s="34">
        <v>8300000</v>
      </c>
      <c r="O24" s="29"/>
      <c r="P24" s="34"/>
      <c r="Q24" s="29"/>
      <c r="R24" s="84">
        <f>+N24+P24</f>
        <v>8300000</v>
      </c>
      <c r="S24" s="300" t="s">
        <v>112</v>
      </c>
      <c r="T24" s="301"/>
    </row>
    <row r="25" spans="1:20" ht="33" customHeight="1">
      <c r="A25" s="23"/>
      <c r="B25" s="1"/>
      <c r="C25" s="110"/>
      <c r="D25" s="272" t="s">
        <v>22</v>
      </c>
      <c r="E25" s="273"/>
      <c r="F25" s="273"/>
      <c r="G25" s="274"/>
      <c r="H25" s="14"/>
      <c r="I25" s="14"/>
      <c r="J25" s="1"/>
      <c r="K25" s="14"/>
      <c r="L25" s="1"/>
      <c r="M25" s="14"/>
      <c r="N25" s="14"/>
      <c r="O25" s="1"/>
      <c r="P25" s="14"/>
      <c r="Q25" s="1"/>
      <c r="R25" s="85"/>
      <c r="S25" s="288"/>
      <c r="T25" s="289"/>
    </row>
    <row r="26" spans="1:20" ht="41.25" customHeight="1" thickBot="1">
      <c r="A26" s="22"/>
      <c r="B26" s="6"/>
      <c r="C26" s="109"/>
      <c r="D26" s="16"/>
      <c r="E26" s="17"/>
      <c r="F26" s="275" t="s">
        <v>23</v>
      </c>
      <c r="G26" s="297"/>
      <c r="H26" s="7">
        <v>500</v>
      </c>
      <c r="I26" s="7">
        <v>500</v>
      </c>
      <c r="J26" s="6"/>
      <c r="K26" s="7">
        <v>500</v>
      </c>
      <c r="L26" s="6"/>
      <c r="M26" s="7">
        <v>500</v>
      </c>
      <c r="N26" s="7"/>
      <c r="O26" s="6"/>
      <c r="P26" s="7"/>
      <c r="Q26" s="6"/>
      <c r="R26" s="83"/>
      <c r="S26" s="340"/>
      <c r="T26" s="341"/>
    </row>
    <row r="27" spans="1:20" ht="54.75" customHeight="1" thickBot="1">
      <c r="A27" s="28" t="s">
        <v>116</v>
      </c>
      <c r="B27" s="29"/>
      <c r="C27" s="41" t="s">
        <v>3</v>
      </c>
      <c r="D27" s="30"/>
      <c r="E27" s="31"/>
      <c r="F27" s="31"/>
      <c r="G27" s="32"/>
      <c r="H27" s="34"/>
      <c r="I27" s="34"/>
      <c r="J27" s="29"/>
      <c r="K27" s="34"/>
      <c r="L27" s="29"/>
      <c r="M27" s="34"/>
      <c r="N27" s="221">
        <v>3050000</v>
      </c>
      <c r="O27" s="29"/>
      <c r="P27" s="34"/>
      <c r="Q27" s="29"/>
      <c r="R27" s="84">
        <f>+N27+P27</f>
        <v>3050000</v>
      </c>
      <c r="S27" s="300" t="s">
        <v>160</v>
      </c>
      <c r="T27" s="301"/>
    </row>
    <row r="28" spans="1:20" ht="24.75" customHeight="1">
      <c r="A28" s="23"/>
      <c r="B28" s="1"/>
      <c r="C28" s="110"/>
      <c r="D28" s="272" t="s">
        <v>264</v>
      </c>
      <c r="E28" s="273"/>
      <c r="F28" s="273"/>
      <c r="G28" s="274"/>
      <c r="H28" s="14"/>
      <c r="I28" s="14"/>
      <c r="J28" s="1"/>
      <c r="K28" s="14"/>
      <c r="L28" s="1"/>
      <c r="M28" s="14"/>
      <c r="N28" s="14"/>
      <c r="O28" s="1"/>
      <c r="P28" s="14"/>
      <c r="Q28" s="1"/>
      <c r="R28" s="85"/>
      <c r="S28" s="288"/>
      <c r="T28" s="289"/>
    </row>
    <row r="29" spans="1:20" ht="26.25" customHeight="1" thickBot="1">
      <c r="A29" s="22"/>
      <c r="B29" s="6"/>
      <c r="C29" s="109"/>
      <c r="D29" s="16"/>
      <c r="E29" s="17"/>
      <c r="F29" s="275" t="s">
        <v>265</v>
      </c>
      <c r="G29" s="276"/>
      <c r="H29" s="7">
        <v>20</v>
      </c>
      <c r="I29" s="7">
        <v>15</v>
      </c>
      <c r="J29" s="6"/>
      <c r="K29" s="7">
        <v>15</v>
      </c>
      <c r="L29" s="6"/>
      <c r="M29" s="7">
        <v>15</v>
      </c>
      <c r="N29" s="7"/>
      <c r="O29" s="6"/>
      <c r="P29" s="7"/>
      <c r="Q29" s="6"/>
      <c r="R29" s="83"/>
      <c r="S29" s="290"/>
      <c r="T29" s="291"/>
    </row>
    <row r="30" spans="1:20" ht="74.25" customHeight="1" thickBot="1">
      <c r="A30" s="28" t="s">
        <v>293</v>
      </c>
      <c r="B30" s="29"/>
      <c r="C30" s="41" t="s">
        <v>7</v>
      </c>
      <c r="D30" s="30"/>
      <c r="E30" s="31"/>
      <c r="F30" s="31"/>
      <c r="G30" s="32"/>
      <c r="H30" s="34"/>
      <c r="I30" s="34"/>
      <c r="J30" s="29"/>
      <c r="K30" s="34"/>
      <c r="L30" s="29"/>
      <c r="M30" s="34"/>
      <c r="N30" s="34">
        <v>3250000</v>
      </c>
      <c r="O30" s="29"/>
      <c r="P30" s="34">
        <v>0</v>
      </c>
      <c r="Q30" s="29"/>
      <c r="R30" s="84">
        <f>+N30+P30</f>
        <v>3250000</v>
      </c>
      <c r="S30" s="270" t="s">
        <v>292</v>
      </c>
      <c r="T30" s="271"/>
    </row>
    <row r="31" spans="1:20" ht="48" customHeight="1">
      <c r="A31" s="180"/>
      <c r="B31" s="56"/>
      <c r="C31" s="181"/>
      <c r="D31" s="394" t="s">
        <v>294</v>
      </c>
      <c r="E31" s="395"/>
      <c r="F31" s="395"/>
      <c r="G31" s="396"/>
      <c r="H31" s="55"/>
      <c r="I31" s="55"/>
      <c r="J31" s="56"/>
      <c r="K31" s="55"/>
      <c r="L31" s="56"/>
      <c r="M31" s="55"/>
      <c r="N31" s="55"/>
      <c r="O31" s="56"/>
      <c r="P31" s="55"/>
      <c r="Q31" s="56"/>
      <c r="R31" s="182"/>
      <c r="S31" s="397"/>
      <c r="T31" s="398"/>
    </row>
    <row r="32" spans="1:20" s="163" customFormat="1" ht="79.5" customHeight="1" thickBot="1">
      <c r="A32" s="61"/>
      <c r="B32" s="39"/>
      <c r="C32" s="113"/>
      <c r="D32" s="57"/>
      <c r="E32" s="58"/>
      <c r="F32" s="298" t="s">
        <v>295</v>
      </c>
      <c r="G32" s="299"/>
      <c r="H32" s="26"/>
      <c r="I32" s="441" t="s">
        <v>296</v>
      </c>
      <c r="J32" s="39"/>
      <c r="K32" s="26"/>
      <c r="L32" s="39"/>
      <c r="M32" s="26"/>
      <c r="N32" s="26"/>
      <c r="O32" s="39"/>
      <c r="P32" s="26"/>
      <c r="Q32" s="123"/>
      <c r="R32" s="143"/>
      <c r="S32" s="399"/>
      <c r="T32" s="400"/>
    </row>
    <row r="33" spans="1:21" ht="44.25" customHeight="1" thickBot="1">
      <c r="A33" s="99" t="s">
        <v>158</v>
      </c>
      <c r="B33" s="92"/>
      <c r="C33" s="101" t="s">
        <v>1</v>
      </c>
      <c r="D33" s="93"/>
      <c r="E33" s="94"/>
      <c r="F33" s="95"/>
      <c r="G33" s="96"/>
      <c r="H33" s="97"/>
      <c r="I33" s="97"/>
      <c r="J33" s="92"/>
      <c r="K33" s="97"/>
      <c r="L33" s="92"/>
      <c r="M33" s="97"/>
      <c r="N33" s="97">
        <v>1700000</v>
      </c>
      <c r="O33" s="97">
        <v>2600000</v>
      </c>
      <c r="P33" s="97"/>
      <c r="Q33" s="97">
        <v>2600000</v>
      </c>
      <c r="R33" s="84">
        <f>+N33+P33</f>
        <v>1700000</v>
      </c>
      <c r="S33" s="300" t="s">
        <v>160</v>
      </c>
      <c r="T33" s="301"/>
    </row>
    <row r="34" spans="1:21" ht="44.25" customHeight="1">
      <c r="A34" s="363"/>
      <c r="B34" s="6"/>
      <c r="C34" s="109"/>
      <c r="D34" s="365" t="s">
        <v>168</v>
      </c>
      <c r="E34" s="366"/>
      <c r="F34" s="366"/>
      <c r="G34" s="367"/>
      <c r="H34" s="7"/>
      <c r="I34" s="35"/>
      <c r="J34" s="6"/>
      <c r="K34" s="35"/>
      <c r="L34" s="6"/>
      <c r="M34" s="35"/>
      <c r="N34" s="7"/>
      <c r="O34" s="6"/>
      <c r="P34" s="7"/>
      <c r="Q34" s="6"/>
      <c r="R34" s="83"/>
      <c r="S34" s="290"/>
      <c r="T34" s="291"/>
      <c r="U34" s="135"/>
    </row>
    <row r="35" spans="1:21" ht="44.25" customHeight="1" thickBot="1">
      <c r="A35" s="364"/>
      <c r="B35" s="39"/>
      <c r="C35" s="113"/>
      <c r="D35" s="57"/>
      <c r="E35" s="58"/>
      <c r="F35" s="401" t="s">
        <v>169</v>
      </c>
      <c r="G35" s="402"/>
      <c r="H35" s="26">
        <v>800</v>
      </c>
      <c r="I35" s="165">
        <v>800</v>
      </c>
      <c r="J35" s="166"/>
      <c r="K35" s="165">
        <v>800</v>
      </c>
      <c r="L35" s="166"/>
      <c r="M35" s="165">
        <v>800</v>
      </c>
      <c r="N35" s="26"/>
      <c r="O35" s="39"/>
      <c r="P35" s="26"/>
      <c r="Q35" s="39"/>
      <c r="R35" s="87"/>
      <c r="S35" s="290"/>
      <c r="T35" s="291"/>
    </row>
    <row r="36" spans="1:21" ht="49.5" customHeight="1" thickBot="1">
      <c r="A36" s="117" t="s">
        <v>117</v>
      </c>
      <c r="B36" s="92"/>
      <c r="C36" s="101" t="s">
        <v>118</v>
      </c>
      <c r="D36" s="93"/>
      <c r="E36" s="94"/>
      <c r="F36" s="115"/>
      <c r="G36" s="116"/>
      <c r="H36" s="97"/>
      <c r="I36" s="97"/>
      <c r="J36" s="92"/>
      <c r="K36" s="97"/>
      <c r="L36" s="92"/>
      <c r="M36" s="97"/>
      <c r="N36" s="97">
        <v>1000000</v>
      </c>
      <c r="O36" s="92"/>
      <c r="P36" s="97"/>
      <c r="Q36" s="92"/>
      <c r="R36" s="98">
        <v>1000000</v>
      </c>
      <c r="S36" s="300" t="s">
        <v>160</v>
      </c>
      <c r="T36" s="301"/>
    </row>
    <row r="37" spans="1:21" ht="38.25" customHeight="1">
      <c r="A37" s="91"/>
      <c r="B37" s="6"/>
      <c r="C37" s="109"/>
      <c r="D37" s="365" t="s">
        <v>119</v>
      </c>
      <c r="E37" s="366"/>
      <c r="F37" s="366"/>
      <c r="G37" s="367"/>
      <c r="H37" s="7"/>
      <c r="I37" s="7"/>
      <c r="J37" s="6"/>
      <c r="K37" s="7"/>
      <c r="L37" s="6"/>
      <c r="M37" s="7"/>
      <c r="N37" s="7"/>
      <c r="O37" s="6"/>
      <c r="P37" s="7"/>
      <c r="Q37" s="6"/>
      <c r="R37" s="83"/>
      <c r="S37" s="192"/>
      <c r="T37" s="193"/>
    </row>
    <row r="38" spans="1:21" ht="52.5" customHeight="1" thickBot="1">
      <c r="A38" s="91"/>
      <c r="B38" s="6"/>
      <c r="C38" s="109"/>
      <c r="D38" s="16"/>
      <c r="E38" s="17"/>
      <c r="F38" s="387" t="s">
        <v>178</v>
      </c>
      <c r="G38" s="388"/>
      <c r="H38" s="7">
        <v>16</v>
      </c>
      <c r="I38" s="7">
        <v>13</v>
      </c>
      <c r="J38" s="6"/>
      <c r="K38" s="7">
        <v>11</v>
      </c>
      <c r="L38" s="6"/>
      <c r="M38" s="7">
        <v>9</v>
      </c>
      <c r="N38" s="7"/>
      <c r="O38" s="6"/>
      <c r="P38" s="7"/>
      <c r="Q38" s="6"/>
      <c r="R38" s="83"/>
      <c r="S38" s="88"/>
      <c r="T38" s="89"/>
    </row>
    <row r="39" spans="1:21" ht="64.5" customHeight="1" thickBot="1">
      <c r="A39" s="48" t="s">
        <v>39</v>
      </c>
      <c r="B39" s="8"/>
      <c r="C39" s="112" t="s">
        <v>4</v>
      </c>
      <c r="D39" s="9"/>
      <c r="E39" s="10"/>
      <c r="F39" s="10"/>
      <c r="G39" s="11"/>
      <c r="H39" s="12"/>
      <c r="I39" s="12"/>
      <c r="J39" s="8"/>
      <c r="K39" s="12"/>
      <c r="L39" s="8"/>
      <c r="M39" s="12"/>
      <c r="N39" s="188">
        <f>+N42+N45+N48</f>
        <v>8650000</v>
      </c>
      <c r="O39" s="188">
        <f>+O42+O45+O48</f>
        <v>0</v>
      </c>
      <c r="P39" s="188"/>
      <c r="Q39" s="188">
        <f>+Q42+Q45+Q48</f>
        <v>0</v>
      </c>
      <c r="R39" s="188">
        <f>+R42+R45+R48</f>
        <v>8650000</v>
      </c>
      <c r="S39" s="300" t="s">
        <v>164</v>
      </c>
      <c r="T39" s="301"/>
    </row>
    <row r="40" spans="1:21" ht="63" customHeight="1">
      <c r="A40" s="23"/>
      <c r="B40" s="1"/>
      <c r="C40" s="110"/>
      <c r="D40" s="272" t="s">
        <v>107</v>
      </c>
      <c r="E40" s="273"/>
      <c r="F40" s="273"/>
      <c r="G40" s="274"/>
      <c r="H40" s="14"/>
      <c r="I40" s="14"/>
      <c r="J40" s="1"/>
      <c r="K40" s="14"/>
      <c r="L40" s="1"/>
      <c r="M40" s="14"/>
      <c r="N40" s="14"/>
      <c r="O40" s="1"/>
      <c r="P40" s="14"/>
      <c r="Q40" s="1"/>
      <c r="R40" s="85"/>
      <c r="S40" s="288"/>
      <c r="T40" s="289"/>
    </row>
    <row r="41" spans="1:21" ht="66" customHeight="1" thickBot="1">
      <c r="A41" s="22"/>
      <c r="B41" s="6"/>
      <c r="C41" s="109"/>
      <c r="D41" s="16"/>
      <c r="E41" s="17"/>
      <c r="F41" s="275" t="s">
        <v>40</v>
      </c>
      <c r="G41" s="297"/>
      <c r="H41" s="51" t="s">
        <v>41</v>
      </c>
      <c r="I41" s="51" t="s">
        <v>42</v>
      </c>
      <c r="J41" s="51" t="s">
        <v>42</v>
      </c>
      <c r="K41" s="51" t="s">
        <v>43</v>
      </c>
      <c r="L41" s="6"/>
      <c r="M41" s="51" t="s">
        <v>152</v>
      </c>
      <c r="N41" s="7"/>
      <c r="O41" s="6"/>
      <c r="P41" s="7"/>
      <c r="Q41" s="6"/>
      <c r="R41" s="83"/>
      <c r="S41" s="340"/>
      <c r="T41" s="341"/>
    </row>
    <row r="42" spans="1:21" ht="63" customHeight="1" thickBot="1">
      <c r="A42" s="28" t="s">
        <v>262</v>
      </c>
      <c r="B42" s="29"/>
      <c r="C42" s="41" t="s">
        <v>7</v>
      </c>
      <c r="D42" s="30"/>
      <c r="E42" s="31"/>
      <c r="F42" s="31"/>
      <c r="G42" s="32"/>
      <c r="H42" s="34"/>
      <c r="I42" s="34"/>
      <c r="J42" s="29"/>
      <c r="K42" s="34"/>
      <c r="L42" s="29"/>
      <c r="M42" s="34"/>
      <c r="N42" s="34">
        <v>6250000</v>
      </c>
      <c r="O42" s="29"/>
      <c r="P42" s="34"/>
      <c r="Q42" s="29"/>
      <c r="R42" s="84">
        <f>+N42+P42</f>
        <v>6250000</v>
      </c>
      <c r="S42" s="300" t="s">
        <v>263</v>
      </c>
      <c r="T42" s="301"/>
    </row>
    <row r="43" spans="1:21" ht="98.25" customHeight="1">
      <c r="A43" s="23"/>
      <c r="B43" s="1"/>
      <c r="C43" s="110"/>
      <c r="D43" s="272" t="s">
        <v>181</v>
      </c>
      <c r="E43" s="273"/>
      <c r="F43" s="273"/>
      <c r="G43" s="274"/>
      <c r="H43" s="14"/>
      <c r="I43" s="14"/>
      <c r="J43" s="1"/>
      <c r="K43" s="14"/>
      <c r="L43" s="1"/>
      <c r="M43" s="14"/>
      <c r="N43" s="14"/>
      <c r="O43" s="1"/>
      <c r="P43" s="14"/>
      <c r="Q43" s="1"/>
      <c r="R43" s="85"/>
      <c r="S43" s="288"/>
      <c r="T43" s="289"/>
    </row>
    <row r="44" spans="1:21" s="163" customFormat="1" ht="60.75" customHeight="1" thickBot="1">
      <c r="A44" s="22"/>
      <c r="B44" s="6"/>
      <c r="C44" s="109"/>
      <c r="D44" s="16"/>
      <c r="E44" s="17"/>
      <c r="F44" s="275" t="s">
        <v>182</v>
      </c>
      <c r="G44" s="297"/>
      <c r="H44" s="51"/>
      <c r="I44" s="51">
        <v>7</v>
      </c>
      <c r="J44" s="51" t="s">
        <v>44</v>
      </c>
      <c r="K44" s="52">
        <v>7</v>
      </c>
      <c r="L44" s="6"/>
      <c r="M44" s="52">
        <v>7</v>
      </c>
      <c r="N44" s="7"/>
      <c r="O44" s="6"/>
      <c r="P44" s="7"/>
      <c r="Q44" s="6"/>
      <c r="R44" s="83"/>
      <c r="S44" s="340"/>
      <c r="T44" s="341"/>
    </row>
    <row r="45" spans="1:21" ht="63" customHeight="1" thickBot="1">
      <c r="A45" s="28" t="s">
        <v>120</v>
      </c>
      <c r="B45" s="29"/>
      <c r="C45" s="41" t="s">
        <v>1</v>
      </c>
      <c r="D45" s="30"/>
      <c r="E45" s="31"/>
      <c r="F45" s="31"/>
      <c r="G45" s="32"/>
      <c r="H45" s="34"/>
      <c r="I45" s="34"/>
      <c r="J45" s="29"/>
      <c r="K45" s="34"/>
      <c r="L45" s="29"/>
      <c r="M45" s="34"/>
      <c r="N45" s="34">
        <v>2400000</v>
      </c>
      <c r="O45" s="29"/>
      <c r="P45" s="34"/>
      <c r="Q45" s="29"/>
      <c r="R45" s="84">
        <f>+N45+P45</f>
        <v>2400000</v>
      </c>
      <c r="S45" s="300" t="s">
        <v>261</v>
      </c>
      <c r="T45" s="301"/>
    </row>
    <row r="46" spans="1:21" ht="49.5" customHeight="1">
      <c r="A46" s="23"/>
      <c r="B46" s="1"/>
      <c r="C46" s="110"/>
      <c r="D46" s="272" t="s">
        <v>179</v>
      </c>
      <c r="E46" s="273"/>
      <c r="F46" s="273"/>
      <c r="G46" s="274"/>
      <c r="H46" s="14"/>
      <c r="I46" s="14"/>
      <c r="J46" s="1"/>
      <c r="K46" s="14"/>
      <c r="L46" s="1"/>
      <c r="M46" s="14"/>
      <c r="N46" s="14"/>
      <c r="O46" s="1"/>
      <c r="P46" s="14"/>
      <c r="Q46" s="1"/>
      <c r="R46" s="85"/>
      <c r="S46" s="288"/>
      <c r="T46" s="289"/>
    </row>
    <row r="47" spans="1:21" s="163" customFormat="1" ht="45" customHeight="1" thickBot="1">
      <c r="A47" s="61"/>
      <c r="B47" s="39"/>
      <c r="C47" s="113"/>
      <c r="D47" s="57"/>
      <c r="E47" s="58"/>
      <c r="F47" s="298" t="s">
        <v>180</v>
      </c>
      <c r="G47" s="299"/>
      <c r="H47" s="167">
        <v>15</v>
      </c>
      <c r="I47" s="167">
        <v>15</v>
      </c>
      <c r="J47" s="167" t="s">
        <v>44</v>
      </c>
      <c r="K47" s="168">
        <v>15</v>
      </c>
      <c r="L47" s="39"/>
      <c r="M47" s="168">
        <v>15</v>
      </c>
      <c r="N47" s="26"/>
      <c r="O47" s="39"/>
      <c r="P47" s="26"/>
      <c r="Q47" s="39"/>
      <c r="R47" s="87"/>
      <c r="S47" s="340"/>
      <c r="T47" s="341"/>
    </row>
    <row r="48" spans="1:21" ht="59.25" customHeight="1" thickBot="1">
      <c r="A48" s="28" t="s">
        <v>183</v>
      </c>
      <c r="B48" s="29"/>
      <c r="C48" s="41" t="s">
        <v>1</v>
      </c>
      <c r="D48" s="30"/>
      <c r="E48" s="31"/>
      <c r="F48" s="31"/>
      <c r="G48" s="32"/>
      <c r="H48" s="34"/>
      <c r="I48" s="34"/>
      <c r="J48" s="29"/>
      <c r="K48" s="34"/>
      <c r="L48" s="29"/>
      <c r="M48" s="34"/>
      <c r="N48" s="34">
        <v>0</v>
      </c>
      <c r="O48" s="29"/>
      <c r="P48" s="34"/>
      <c r="Q48" s="29"/>
      <c r="R48" s="84">
        <f>+N48+P48</f>
        <v>0</v>
      </c>
      <c r="S48" s="300" t="s">
        <v>260</v>
      </c>
      <c r="T48" s="301"/>
    </row>
    <row r="49" spans="1:20" ht="51" customHeight="1">
      <c r="A49" s="23"/>
      <c r="B49" s="1"/>
      <c r="C49" s="110"/>
      <c r="D49" s="272" t="s">
        <v>184</v>
      </c>
      <c r="E49" s="273"/>
      <c r="F49" s="273"/>
      <c r="G49" s="274"/>
      <c r="H49" s="14"/>
      <c r="I49" s="14"/>
      <c r="J49" s="1"/>
      <c r="K49" s="14"/>
      <c r="L49" s="1"/>
      <c r="M49" s="14"/>
      <c r="N49" s="14"/>
      <c r="O49" s="1"/>
      <c r="P49" s="14"/>
      <c r="Q49" s="1"/>
      <c r="R49" s="85"/>
      <c r="S49" s="288"/>
      <c r="T49" s="289"/>
    </row>
    <row r="50" spans="1:20" ht="27" customHeight="1" thickBot="1">
      <c r="A50" s="61"/>
      <c r="B50" s="39"/>
      <c r="C50" s="113"/>
      <c r="D50" s="57"/>
      <c r="E50" s="58"/>
      <c r="F50" s="298" t="s">
        <v>185</v>
      </c>
      <c r="G50" s="299"/>
      <c r="H50" s="167"/>
      <c r="I50" s="171">
        <v>1</v>
      </c>
      <c r="J50" s="171" t="s">
        <v>44</v>
      </c>
      <c r="K50" s="172">
        <v>1</v>
      </c>
      <c r="L50" s="60"/>
      <c r="M50" s="172">
        <v>1</v>
      </c>
      <c r="N50" s="26"/>
      <c r="O50" s="39"/>
      <c r="P50" s="26"/>
      <c r="Q50" s="39"/>
      <c r="R50" s="87"/>
      <c r="S50" s="340"/>
      <c r="T50" s="341"/>
    </row>
    <row r="51" spans="1:20" ht="38.25" customHeight="1" thickBot="1">
      <c r="A51" s="47" t="s">
        <v>45</v>
      </c>
      <c r="B51" s="8"/>
      <c r="C51" s="112" t="s">
        <v>6</v>
      </c>
      <c r="D51" s="9"/>
      <c r="E51" s="10"/>
      <c r="F51" s="10"/>
      <c r="G51" s="11"/>
      <c r="H51" s="12"/>
      <c r="I51" s="12"/>
      <c r="J51" s="8"/>
      <c r="K51" s="12"/>
      <c r="L51" s="8"/>
      <c r="M51" s="12"/>
      <c r="N51" s="188">
        <f>+N54+N57</f>
        <v>15645000</v>
      </c>
      <c r="O51" s="12">
        <f>+O54+O57</f>
        <v>0</v>
      </c>
      <c r="P51" s="188">
        <f>+P54+P57</f>
        <v>1140000</v>
      </c>
      <c r="Q51" s="188">
        <f>+Q54+Q57</f>
        <v>0</v>
      </c>
      <c r="R51" s="188">
        <f>+R54+R57</f>
        <v>16785000</v>
      </c>
      <c r="S51" s="372" t="s">
        <v>259</v>
      </c>
      <c r="T51" s="373"/>
    </row>
    <row r="52" spans="1:20" ht="33" customHeight="1">
      <c r="A52" s="23"/>
      <c r="B52" s="1"/>
      <c r="C52" s="110"/>
      <c r="D52" s="272" t="s">
        <v>186</v>
      </c>
      <c r="E52" s="273"/>
      <c r="F52" s="273"/>
      <c r="G52" s="274"/>
      <c r="H52" s="14"/>
      <c r="I52" s="14"/>
      <c r="J52" s="1"/>
      <c r="K52" s="14"/>
      <c r="L52" s="1"/>
      <c r="M52" s="14"/>
      <c r="N52" s="14"/>
      <c r="O52" s="1"/>
      <c r="P52" s="14"/>
      <c r="Q52" s="1"/>
      <c r="R52" s="85"/>
      <c r="S52" s="288"/>
      <c r="T52" s="289"/>
    </row>
    <row r="53" spans="1:20" ht="80.25" customHeight="1" thickBot="1">
      <c r="A53" s="22"/>
      <c r="B53" s="6"/>
      <c r="C53" s="109"/>
      <c r="D53" s="16"/>
      <c r="E53" s="17"/>
      <c r="F53" s="275" t="s">
        <v>187</v>
      </c>
      <c r="G53" s="297"/>
      <c r="H53" s="173">
        <v>5</v>
      </c>
      <c r="I53" s="173">
        <v>25</v>
      </c>
      <c r="J53" s="174"/>
      <c r="K53" s="173">
        <v>30</v>
      </c>
      <c r="L53" s="174"/>
      <c r="M53" s="173">
        <v>35</v>
      </c>
      <c r="N53" s="7"/>
      <c r="O53" s="6"/>
      <c r="P53" s="7"/>
      <c r="Q53" s="6"/>
      <c r="R53" s="83"/>
      <c r="S53" s="340"/>
      <c r="T53" s="341"/>
    </row>
    <row r="54" spans="1:20" ht="47.25" customHeight="1" thickBot="1">
      <c r="A54" s="28" t="s">
        <v>108</v>
      </c>
      <c r="B54" s="29"/>
      <c r="C54" s="41" t="s">
        <v>7</v>
      </c>
      <c r="D54" s="30"/>
      <c r="E54" s="31"/>
      <c r="F54" s="31"/>
      <c r="G54" s="32"/>
      <c r="H54" s="34"/>
      <c r="I54" s="34"/>
      <c r="J54" s="29"/>
      <c r="K54" s="34"/>
      <c r="L54" s="29"/>
      <c r="M54" s="34"/>
      <c r="N54" s="34">
        <v>14750000</v>
      </c>
      <c r="O54" s="29"/>
      <c r="P54" s="34">
        <v>910000</v>
      </c>
      <c r="Q54" s="29"/>
      <c r="R54" s="84">
        <f>+N54+P54</f>
        <v>15660000</v>
      </c>
      <c r="S54" s="381" t="s">
        <v>259</v>
      </c>
      <c r="T54" s="382"/>
    </row>
    <row r="55" spans="1:20" ht="52.5" customHeight="1">
      <c r="A55" s="23"/>
      <c r="B55" s="1"/>
      <c r="C55" s="110"/>
      <c r="D55" s="272" t="s">
        <v>188</v>
      </c>
      <c r="E55" s="273"/>
      <c r="F55" s="273"/>
      <c r="G55" s="274"/>
      <c r="H55" s="14"/>
      <c r="I55" s="14"/>
      <c r="J55" s="1"/>
      <c r="K55" s="14"/>
      <c r="L55" s="1"/>
      <c r="M55" s="14"/>
      <c r="N55" s="14"/>
      <c r="O55" s="1"/>
      <c r="P55" s="14"/>
      <c r="Q55" s="1"/>
      <c r="R55" s="85"/>
      <c r="S55" s="288"/>
      <c r="T55" s="289"/>
    </row>
    <row r="56" spans="1:20" ht="51.75" customHeight="1" thickBot="1">
      <c r="A56" s="22"/>
      <c r="B56" s="6"/>
      <c r="C56" s="109"/>
      <c r="D56" s="16"/>
      <c r="E56" s="17"/>
      <c r="F56" s="275" t="s">
        <v>189</v>
      </c>
      <c r="G56" s="297"/>
      <c r="H56" s="173">
        <v>12</v>
      </c>
      <c r="I56" s="173">
        <v>12</v>
      </c>
      <c r="J56" s="174"/>
      <c r="K56" s="173">
        <v>15</v>
      </c>
      <c r="L56" s="174"/>
      <c r="M56" s="173">
        <v>15</v>
      </c>
      <c r="N56" s="173"/>
      <c r="O56" s="6"/>
      <c r="P56" s="7"/>
      <c r="Q56" s="6"/>
      <c r="R56" s="83"/>
      <c r="S56" s="340"/>
      <c r="T56" s="341"/>
    </row>
    <row r="57" spans="1:20" ht="50.25" customHeight="1" thickBot="1">
      <c r="A57" s="28" t="s">
        <v>46</v>
      </c>
      <c r="B57" s="29"/>
      <c r="C57" s="41" t="s">
        <v>1</v>
      </c>
      <c r="D57" s="30"/>
      <c r="E57" s="31"/>
      <c r="F57" s="31"/>
      <c r="G57" s="32"/>
      <c r="H57" s="34"/>
      <c r="I57" s="34"/>
      <c r="J57" s="29"/>
      <c r="K57" s="34"/>
      <c r="L57" s="29"/>
      <c r="M57" s="34"/>
      <c r="N57" s="34">
        <v>895000</v>
      </c>
      <c r="O57" s="29"/>
      <c r="P57" s="34">
        <v>230000</v>
      </c>
      <c r="Q57" s="29"/>
      <c r="R57" s="84">
        <f>+N57+P57</f>
        <v>1125000</v>
      </c>
      <c r="S57" s="381" t="s">
        <v>259</v>
      </c>
      <c r="T57" s="382"/>
    </row>
    <row r="58" spans="1:20" ht="45" customHeight="1">
      <c r="A58" s="23"/>
      <c r="B58" s="1"/>
      <c r="C58" s="110"/>
      <c r="D58" s="272" t="s">
        <v>109</v>
      </c>
      <c r="E58" s="273"/>
      <c r="F58" s="273"/>
      <c r="G58" s="274"/>
      <c r="H58" s="14"/>
      <c r="I58" s="14"/>
      <c r="J58" s="1"/>
      <c r="K58" s="14"/>
      <c r="L58" s="1"/>
      <c r="M58" s="14"/>
      <c r="N58" s="14"/>
      <c r="O58" s="1"/>
      <c r="P58" s="14"/>
      <c r="Q58" s="1"/>
      <c r="R58" s="85"/>
      <c r="S58" s="288"/>
      <c r="T58" s="289"/>
    </row>
    <row r="59" spans="1:20" ht="74.25" customHeight="1" thickBot="1">
      <c r="A59" s="22"/>
      <c r="B59" s="6"/>
      <c r="C59" s="109"/>
      <c r="D59" s="16"/>
      <c r="E59" s="17"/>
      <c r="F59" s="275" t="s">
        <v>47</v>
      </c>
      <c r="G59" s="276"/>
      <c r="H59" s="173">
        <v>3</v>
      </c>
      <c r="I59" s="173">
        <v>3</v>
      </c>
      <c r="J59" s="174"/>
      <c r="K59" s="173">
        <v>4</v>
      </c>
      <c r="L59" s="174"/>
      <c r="M59" s="173">
        <v>4</v>
      </c>
      <c r="N59" s="7"/>
      <c r="O59" s="6"/>
      <c r="P59" s="7"/>
      <c r="Q59" s="6"/>
      <c r="R59" s="83"/>
      <c r="S59" s="340"/>
      <c r="T59" s="341"/>
    </row>
    <row r="60" spans="1:20" ht="26.25" thickBot="1">
      <c r="A60" s="48" t="s">
        <v>48</v>
      </c>
      <c r="B60" s="8"/>
      <c r="C60" s="112" t="s">
        <v>8</v>
      </c>
      <c r="D60" s="9"/>
      <c r="E60" s="10"/>
      <c r="F60" s="10"/>
      <c r="G60" s="11"/>
      <c r="H60" s="12"/>
      <c r="I60" s="12"/>
      <c r="J60" s="8"/>
      <c r="K60" s="12"/>
      <c r="L60" s="8"/>
      <c r="M60" s="12"/>
      <c r="N60" s="12">
        <f>+N63+N67</f>
        <v>6030000</v>
      </c>
      <c r="O60" s="12">
        <f>+O63+O67</f>
        <v>0</v>
      </c>
      <c r="P60" s="12"/>
      <c r="Q60" s="12">
        <f>+Q63+Q67</f>
        <v>0</v>
      </c>
      <c r="R60" s="12">
        <f>+R63+R67</f>
        <v>6030000</v>
      </c>
      <c r="S60" s="300" t="s">
        <v>160</v>
      </c>
      <c r="T60" s="301"/>
    </row>
    <row r="61" spans="1:20" ht="39.75" customHeight="1">
      <c r="A61" s="23"/>
      <c r="B61" s="1"/>
      <c r="C61" s="110"/>
      <c r="D61" s="272" t="s">
        <v>121</v>
      </c>
      <c r="E61" s="273"/>
      <c r="F61" s="273"/>
      <c r="G61" s="274"/>
      <c r="H61" s="14"/>
      <c r="I61" s="14"/>
      <c r="J61" s="1"/>
      <c r="K61" s="14"/>
      <c r="L61" s="1"/>
      <c r="M61" s="14"/>
      <c r="N61" s="14"/>
      <c r="O61" s="1"/>
      <c r="P61" s="14"/>
      <c r="Q61" s="1"/>
      <c r="R61" s="85"/>
      <c r="S61" s="288"/>
      <c r="T61" s="289"/>
    </row>
    <row r="62" spans="1:20" ht="63.75" customHeight="1" thickBot="1">
      <c r="A62" s="22"/>
      <c r="B62" s="6"/>
      <c r="C62" s="109"/>
      <c r="D62" s="16"/>
      <c r="E62" s="17"/>
      <c r="F62" s="275" t="s">
        <v>190</v>
      </c>
      <c r="G62" s="297"/>
      <c r="H62" s="165" t="s">
        <v>191</v>
      </c>
      <c r="I62" s="165" t="s">
        <v>192</v>
      </c>
      <c r="J62" s="166" t="s">
        <v>193</v>
      </c>
      <c r="K62" s="165" t="s">
        <v>193</v>
      </c>
      <c r="L62" s="165" t="s">
        <v>195</v>
      </c>
      <c r="M62" s="175" t="s">
        <v>194</v>
      </c>
      <c r="N62" s="7"/>
      <c r="O62" s="6"/>
      <c r="P62" s="7"/>
      <c r="Q62" s="6"/>
      <c r="R62" s="83"/>
      <c r="S62" s="340"/>
      <c r="T62" s="341"/>
    </row>
    <row r="63" spans="1:20" s="163" customFormat="1" ht="38.25" customHeight="1" thickBot="1">
      <c r="A63" s="28" t="s">
        <v>122</v>
      </c>
      <c r="B63" s="29"/>
      <c r="C63" s="41" t="s">
        <v>7</v>
      </c>
      <c r="D63" s="30"/>
      <c r="E63" s="31"/>
      <c r="F63" s="31"/>
      <c r="G63" s="32"/>
      <c r="H63" s="34"/>
      <c r="I63" s="34"/>
      <c r="J63" s="29"/>
      <c r="K63" s="34"/>
      <c r="L63" s="29"/>
      <c r="M63" s="34"/>
      <c r="N63" s="34">
        <v>3350000</v>
      </c>
      <c r="O63" s="29"/>
      <c r="P63" s="34"/>
      <c r="Q63" s="29"/>
      <c r="R63" s="84">
        <f>+N63+P63</f>
        <v>3350000</v>
      </c>
      <c r="S63" s="300" t="s">
        <v>275</v>
      </c>
      <c r="T63" s="301"/>
    </row>
    <row r="64" spans="1:20" ht="75.75" customHeight="1">
      <c r="A64" s="23"/>
      <c r="B64" s="1"/>
      <c r="C64" s="110"/>
      <c r="D64" s="277" t="s">
        <v>67</v>
      </c>
      <c r="E64" s="278"/>
      <c r="F64" s="278"/>
      <c r="G64" s="279"/>
      <c r="H64" s="14"/>
      <c r="I64" s="14"/>
      <c r="J64" s="1"/>
      <c r="K64" s="14"/>
      <c r="L64" s="1"/>
      <c r="M64" s="14"/>
      <c r="N64" s="14"/>
      <c r="O64" s="1"/>
      <c r="P64" s="14"/>
      <c r="Q64" s="1"/>
      <c r="R64" s="85"/>
      <c r="S64" s="288"/>
      <c r="T64" s="289"/>
    </row>
    <row r="65" spans="1:20" ht="95.25" customHeight="1" thickBot="1">
      <c r="A65" s="22"/>
      <c r="B65" s="6"/>
      <c r="C65" s="109"/>
      <c r="D65" s="16"/>
      <c r="E65" s="17"/>
      <c r="F65" s="330" t="s">
        <v>196</v>
      </c>
      <c r="G65" s="331"/>
      <c r="H65" s="165" t="s">
        <v>197</v>
      </c>
      <c r="I65" s="165" t="s">
        <v>198</v>
      </c>
      <c r="J65" s="166"/>
      <c r="K65" s="165" t="s">
        <v>199</v>
      </c>
      <c r="L65" s="166"/>
      <c r="M65" s="165" t="s">
        <v>200</v>
      </c>
      <c r="N65" s="7"/>
      <c r="O65" s="6"/>
      <c r="P65" s="7"/>
      <c r="Q65" s="6"/>
      <c r="R65" s="83"/>
      <c r="S65" s="340"/>
      <c r="T65" s="341"/>
    </row>
    <row r="66" spans="1:20" ht="39" customHeight="1" thickBot="1">
      <c r="A66" s="61"/>
      <c r="B66" s="39"/>
      <c r="C66" s="113"/>
      <c r="D66" s="280" t="s">
        <v>201</v>
      </c>
      <c r="E66" s="281"/>
      <c r="F66" s="281"/>
      <c r="G66" s="282"/>
      <c r="H66" s="26">
        <v>7</v>
      </c>
      <c r="I66" s="26">
        <v>7</v>
      </c>
      <c r="J66" s="39"/>
      <c r="K66" s="26">
        <v>10</v>
      </c>
      <c r="L66" s="39"/>
      <c r="M66" s="26">
        <v>10</v>
      </c>
      <c r="N66" s="26"/>
      <c r="O66" s="39"/>
      <c r="P66" s="26"/>
      <c r="Q66" s="39"/>
      <c r="R66" s="87"/>
      <c r="S66" s="169"/>
      <c r="T66" s="170"/>
    </row>
    <row r="67" spans="1:20" ht="57" customHeight="1" thickBot="1">
      <c r="A67" s="197" t="s">
        <v>159</v>
      </c>
      <c r="B67" s="92"/>
      <c r="C67" s="198" t="s">
        <v>1</v>
      </c>
      <c r="D67" s="93"/>
      <c r="E67" s="94"/>
      <c r="F67" s="199"/>
      <c r="G67" s="200"/>
      <c r="H67" s="97"/>
      <c r="I67" s="97"/>
      <c r="J67" s="92"/>
      <c r="K67" s="97"/>
      <c r="L67" s="92"/>
      <c r="M67" s="97"/>
      <c r="N67" s="97">
        <v>2680000</v>
      </c>
      <c r="O67" s="92"/>
      <c r="P67" s="97"/>
      <c r="Q67" s="92"/>
      <c r="R67" s="201">
        <f>+N67+P67</f>
        <v>2680000</v>
      </c>
      <c r="S67" s="300" t="s">
        <v>275</v>
      </c>
      <c r="T67" s="301"/>
    </row>
    <row r="68" spans="1:20" ht="72.75" customHeight="1" thickBot="1">
      <c r="A68" s="28"/>
      <c r="B68" s="6"/>
      <c r="C68" s="152"/>
      <c r="D68" s="283" t="s">
        <v>202</v>
      </c>
      <c r="E68" s="284"/>
      <c r="F68" s="284"/>
      <c r="G68" s="285"/>
      <c r="H68" s="165" t="s">
        <v>203</v>
      </c>
      <c r="I68" s="165" t="s">
        <v>204</v>
      </c>
      <c r="J68" s="166"/>
      <c r="K68" s="165" t="s">
        <v>205</v>
      </c>
      <c r="L68" s="166"/>
      <c r="M68" s="165" t="s">
        <v>206</v>
      </c>
      <c r="N68" s="7"/>
      <c r="O68" s="6"/>
      <c r="P68" s="7"/>
      <c r="Q68" s="6"/>
      <c r="R68" s="162"/>
      <c r="S68" s="153"/>
      <c r="T68" s="154"/>
    </row>
    <row r="69" spans="1:20" ht="68.25" customHeight="1" thickBot="1">
      <c r="A69" s="48" t="s">
        <v>57</v>
      </c>
      <c r="B69" s="8"/>
      <c r="C69" s="112" t="s">
        <v>9</v>
      </c>
      <c r="D69" s="9"/>
      <c r="E69" s="10"/>
      <c r="F69" s="10"/>
      <c r="G69" s="11"/>
      <c r="H69" s="12"/>
      <c r="I69" s="12"/>
      <c r="J69" s="8"/>
      <c r="K69" s="12"/>
      <c r="L69" s="8"/>
      <c r="M69" s="12"/>
      <c r="N69" s="12">
        <f>+N72+N75+N78</f>
        <v>9924000</v>
      </c>
      <c r="O69" s="12">
        <f t="shared" ref="O69:R69" si="1">+O72+O75+O78</f>
        <v>0</v>
      </c>
      <c r="P69" s="12">
        <f t="shared" si="1"/>
        <v>21400000</v>
      </c>
      <c r="Q69" s="12">
        <f>+Q72+Q75+Q78</f>
        <v>0</v>
      </c>
      <c r="R69" s="12">
        <f t="shared" si="1"/>
        <v>31324000</v>
      </c>
      <c r="S69" s="270" t="s">
        <v>112</v>
      </c>
      <c r="T69" s="271"/>
    </row>
    <row r="70" spans="1:20" ht="36.75" customHeight="1">
      <c r="A70" s="23"/>
      <c r="B70" s="1"/>
      <c r="C70" s="110"/>
      <c r="D70" s="272" t="s">
        <v>207</v>
      </c>
      <c r="E70" s="286"/>
      <c r="F70" s="286"/>
      <c r="G70" s="287"/>
      <c r="H70" s="14"/>
      <c r="I70" s="14"/>
      <c r="J70" s="1"/>
      <c r="K70" s="14"/>
      <c r="L70" s="1"/>
      <c r="M70" s="14"/>
      <c r="N70" s="14"/>
      <c r="O70" s="1"/>
      <c r="P70" s="14"/>
      <c r="Q70" s="1"/>
      <c r="R70" s="85"/>
      <c r="S70" s="288"/>
      <c r="T70" s="289"/>
    </row>
    <row r="71" spans="1:20" ht="64.5" customHeight="1" thickBot="1">
      <c r="A71" s="21"/>
      <c r="B71" s="2"/>
      <c r="C71" s="108"/>
      <c r="D71" s="4"/>
      <c r="E71" s="3"/>
      <c r="F71" s="385" t="s">
        <v>170</v>
      </c>
      <c r="G71" s="386"/>
      <c r="H71" s="160">
        <v>17</v>
      </c>
      <c r="I71" s="160">
        <v>15</v>
      </c>
      <c r="J71" s="161"/>
      <c r="K71" s="160">
        <v>12</v>
      </c>
      <c r="L71" s="161"/>
      <c r="M71" s="160">
        <v>10</v>
      </c>
      <c r="N71" s="15"/>
      <c r="O71" s="2"/>
      <c r="P71" s="15"/>
      <c r="Q71" s="2"/>
      <c r="R71" s="82"/>
      <c r="S71" s="340"/>
      <c r="T71" s="341"/>
    </row>
    <row r="72" spans="1:20" ht="68.25" customHeight="1" thickBot="1">
      <c r="A72" s="28" t="s">
        <v>123</v>
      </c>
      <c r="B72" s="29"/>
      <c r="C72" s="41" t="s">
        <v>7</v>
      </c>
      <c r="D72" s="30"/>
      <c r="E72" s="31"/>
      <c r="F72" s="31"/>
      <c r="G72" s="32"/>
      <c r="H72" s="34"/>
      <c r="I72" s="34"/>
      <c r="J72" s="29"/>
      <c r="K72" s="34"/>
      <c r="L72" s="29"/>
      <c r="M72" s="34"/>
      <c r="N72" s="34">
        <v>8384000</v>
      </c>
      <c r="O72" s="29"/>
      <c r="P72" s="34"/>
      <c r="Q72" s="29"/>
      <c r="R72" s="84">
        <f>+N72+P72</f>
        <v>8384000</v>
      </c>
      <c r="S72" s="270" t="s">
        <v>271</v>
      </c>
      <c r="T72" s="271"/>
    </row>
    <row r="73" spans="1:20" ht="36.75" customHeight="1">
      <c r="A73" s="23"/>
      <c r="B73" s="1"/>
      <c r="C73" s="110"/>
      <c r="D73" s="277" t="s">
        <v>68</v>
      </c>
      <c r="E73" s="278"/>
      <c r="F73" s="278"/>
      <c r="G73" s="279"/>
      <c r="H73" s="14"/>
      <c r="I73" s="14"/>
      <c r="J73" s="1"/>
      <c r="K73" s="14"/>
      <c r="L73" s="1"/>
      <c r="M73" s="14"/>
      <c r="N73" s="14"/>
      <c r="O73" s="1"/>
      <c r="P73" s="14"/>
      <c r="Q73" s="1"/>
      <c r="R73" s="85"/>
      <c r="S73" s="288"/>
      <c r="T73" s="289"/>
    </row>
    <row r="74" spans="1:20" ht="64.5" customHeight="1" thickBot="1">
      <c r="A74" s="21"/>
      <c r="B74" s="2"/>
      <c r="C74" s="108"/>
      <c r="D74" s="4"/>
      <c r="E74" s="3"/>
      <c r="F74" s="374" t="s">
        <v>110</v>
      </c>
      <c r="G74" s="362"/>
      <c r="H74" s="15">
        <v>1</v>
      </c>
      <c r="I74" s="15">
        <v>1</v>
      </c>
      <c r="J74" s="2"/>
      <c r="K74" s="15">
        <v>1</v>
      </c>
      <c r="L74" s="2"/>
      <c r="M74" s="15">
        <v>1</v>
      </c>
      <c r="N74" s="15"/>
      <c r="O74" s="2"/>
      <c r="P74" s="15"/>
      <c r="Q74" s="2"/>
      <c r="R74" s="82"/>
      <c r="S74" s="340"/>
      <c r="T74" s="341"/>
    </row>
    <row r="75" spans="1:20" ht="68.25" customHeight="1" thickBot="1">
      <c r="A75" s="28" t="s">
        <v>208</v>
      </c>
      <c r="B75" s="29"/>
      <c r="C75" s="41" t="s">
        <v>7</v>
      </c>
      <c r="D75" s="30"/>
      <c r="E75" s="31"/>
      <c r="F75" s="31"/>
      <c r="G75" s="32"/>
      <c r="H75" s="34"/>
      <c r="I75" s="34"/>
      <c r="J75" s="29"/>
      <c r="K75" s="34"/>
      <c r="L75" s="29"/>
      <c r="M75" s="34"/>
      <c r="N75" s="34">
        <v>100000</v>
      </c>
      <c r="O75" s="29"/>
      <c r="P75" s="34"/>
      <c r="Q75" s="29"/>
      <c r="R75" s="84">
        <f>+N75+P75</f>
        <v>100000</v>
      </c>
      <c r="S75" s="270" t="s">
        <v>272</v>
      </c>
      <c r="T75" s="271"/>
    </row>
    <row r="76" spans="1:20" ht="36.75" customHeight="1">
      <c r="A76" s="23"/>
      <c r="B76" s="1"/>
      <c r="C76" s="110"/>
      <c r="D76" s="277" t="s">
        <v>209</v>
      </c>
      <c r="E76" s="278"/>
      <c r="F76" s="278"/>
      <c r="G76" s="279"/>
      <c r="H76" s="14"/>
      <c r="I76" s="14"/>
      <c r="J76" s="1"/>
      <c r="K76" s="14"/>
      <c r="L76" s="1"/>
      <c r="M76" s="14"/>
      <c r="N76" s="14"/>
      <c r="O76" s="1"/>
      <c r="P76" s="14"/>
      <c r="Q76" s="1"/>
      <c r="R76" s="85"/>
      <c r="S76" s="288"/>
      <c r="T76" s="289"/>
    </row>
    <row r="77" spans="1:20" ht="29.25" customHeight="1" thickBot="1">
      <c r="A77" s="21"/>
      <c r="B77" s="2"/>
      <c r="C77" s="108"/>
      <c r="D77" s="4"/>
      <c r="E77" s="3"/>
      <c r="F77" s="374" t="s">
        <v>210</v>
      </c>
      <c r="G77" s="362"/>
      <c r="H77" s="15"/>
      <c r="I77" s="15">
        <v>0</v>
      </c>
      <c r="J77" s="2"/>
      <c r="K77" s="176">
        <v>0.5</v>
      </c>
      <c r="L77" s="177"/>
      <c r="M77" s="176">
        <v>1</v>
      </c>
      <c r="N77" s="15"/>
      <c r="O77" s="2"/>
      <c r="P77" s="15"/>
      <c r="Q77" s="2"/>
      <c r="R77" s="82"/>
      <c r="S77" s="340"/>
      <c r="T77" s="341"/>
    </row>
    <row r="78" spans="1:20" ht="39" customHeight="1" thickBot="1">
      <c r="A78" s="28" t="s">
        <v>211</v>
      </c>
      <c r="B78" s="29"/>
      <c r="C78" s="41" t="s">
        <v>7</v>
      </c>
      <c r="D78" s="30"/>
      <c r="E78" s="31"/>
      <c r="F78" s="31"/>
      <c r="G78" s="32"/>
      <c r="H78" s="34"/>
      <c r="I78" s="34"/>
      <c r="J78" s="29"/>
      <c r="K78" s="34"/>
      <c r="L78" s="29"/>
      <c r="M78" s="34"/>
      <c r="N78" s="34">
        <v>1440000</v>
      </c>
      <c r="O78" s="29"/>
      <c r="P78" s="34">
        <v>21400000</v>
      </c>
      <c r="Q78" s="29"/>
      <c r="R78" s="84">
        <f>+N78+P78</f>
        <v>22840000</v>
      </c>
      <c r="S78" s="270" t="s">
        <v>292</v>
      </c>
      <c r="T78" s="271"/>
    </row>
    <row r="79" spans="1:20" ht="42" customHeight="1">
      <c r="A79" s="180"/>
      <c r="B79" s="56"/>
      <c r="C79" s="181"/>
      <c r="D79" s="394" t="s">
        <v>221</v>
      </c>
      <c r="E79" s="395"/>
      <c r="F79" s="395"/>
      <c r="G79" s="396"/>
      <c r="H79" s="55"/>
      <c r="I79" s="55"/>
      <c r="J79" s="56"/>
      <c r="K79" s="55"/>
      <c r="L79" s="56"/>
      <c r="M79" s="55"/>
      <c r="N79" s="55"/>
      <c r="O79" s="56"/>
      <c r="P79" s="55"/>
      <c r="Q79" s="56"/>
      <c r="R79" s="182"/>
      <c r="S79" s="397"/>
      <c r="T79" s="398"/>
    </row>
    <row r="80" spans="1:20" ht="40.5" customHeight="1" thickBot="1">
      <c r="A80" s="141"/>
      <c r="B80" s="123"/>
      <c r="C80" s="142"/>
      <c r="D80" s="120"/>
      <c r="E80" s="121"/>
      <c r="F80" s="356" t="s">
        <v>222</v>
      </c>
      <c r="G80" s="375"/>
      <c r="H80" s="122"/>
      <c r="I80" s="183">
        <v>0.3</v>
      </c>
      <c r="J80" s="123"/>
      <c r="K80" s="122"/>
      <c r="L80" s="123"/>
      <c r="M80" s="122"/>
      <c r="N80" s="122"/>
      <c r="O80" s="123"/>
      <c r="P80" s="122"/>
      <c r="Q80" s="123"/>
      <c r="R80" s="143"/>
      <c r="S80" s="399"/>
      <c r="T80" s="400"/>
    </row>
    <row r="81" spans="1:20" ht="39" customHeight="1" thickBot="1">
      <c r="A81" s="48" t="s">
        <v>58</v>
      </c>
      <c r="B81" s="8"/>
      <c r="C81" s="112" t="s">
        <v>10</v>
      </c>
      <c r="D81" s="9"/>
      <c r="E81" s="10"/>
      <c r="F81" s="10"/>
      <c r="G81" s="11"/>
      <c r="H81" s="12"/>
      <c r="I81" s="12"/>
      <c r="J81" s="8"/>
      <c r="K81" s="12"/>
      <c r="L81" s="8"/>
      <c r="M81" s="12"/>
      <c r="N81" s="12">
        <f>+N84+N87</f>
        <v>122796000</v>
      </c>
      <c r="O81" s="12">
        <f>+O84</f>
        <v>0</v>
      </c>
      <c r="P81" s="12">
        <f t="shared" ref="P81:R81" si="2">+P84+P87</f>
        <v>0</v>
      </c>
      <c r="Q81" s="12">
        <f t="shared" si="2"/>
        <v>0</v>
      </c>
      <c r="R81" s="12">
        <f t="shared" si="2"/>
        <v>122796000</v>
      </c>
      <c r="S81" s="270" t="s">
        <v>160</v>
      </c>
      <c r="T81" s="271"/>
    </row>
    <row r="82" spans="1:20" ht="51" customHeight="1">
      <c r="A82" s="23"/>
      <c r="B82" s="1"/>
      <c r="C82" s="110"/>
      <c r="D82" s="272" t="s">
        <v>69</v>
      </c>
      <c r="E82" s="273"/>
      <c r="F82" s="273"/>
      <c r="G82" s="274"/>
      <c r="H82" s="14"/>
      <c r="I82" s="14"/>
      <c r="J82" s="1"/>
      <c r="K82" s="14"/>
      <c r="L82" s="1"/>
      <c r="M82" s="14"/>
      <c r="N82" s="14"/>
      <c r="O82" s="1"/>
      <c r="P82" s="14"/>
      <c r="Q82" s="1"/>
      <c r="R82" s="85"/>
      <c r="S82" s="288"/>
      <c r="T82" s="289"/>
    </row>
    <row r="83" spans="1:20" ht="63.75" customHeight="1" thickBot="1">
      <c r="A83" s="22"/>
      <c r="B83" s="6"/>
      <c r="C83" s="109"/>
      <c r="D83" s="16"/>
      <c r="E83" s="17"/>
      <c r="F83" s="275" t="s">
        <v>70</v>
      </c>
      <c r="G83" s="297"/>
      <c r="H83" s="7">
        <v>10</v>
      </c>
      <c r="I83" s="7">
        <v>7</v>
      </c>
      <c r="J83" s="6"/>
      <c r="K83" s="7">
        <v>8</v>
      </c>
      <c r="L83" s="6"/>
      <c r="M83" s="7">
        <v>9</v>
      </c>
      <c r="N83" s="7"/>
      <c r="O83" s="6"/>
      <c r="P83" s="7"/>
      <c r="Q83" s="6"/>
      <c r="R83" s="83"/>
      <c r="S83" s="340"/>
      <c r="T83" s="341"/>
    </row>
    <row r="84" spans="1:20" ht="69" customHeight="1" thickBot="1">
      <c r="A84" s="28" t="s">
        <v>124</v>
      </c>
      <c r="B84" s="29"/>
      <c r="C84" s="41" t="s">
        <v>7</v>
      </c>
      <c r="D84" s="30"/>
      <c r="E84" s="31"/>
      <c r="F84" s="31"/>
      <c r="G84" s="32"/>
      <c r="H84" s="34"/>
      <c r="I84" s="34"/>
      <c r="J84" s="29"/>
      <c r="K84" s="34"/>
      <c r="L84" s="29"/>
      <c r="M84" s="34"/>
      <c r="N84" s="34">
        <v>118346000</v>
      </c>
      <c r="O84" s="29"/>
      <c r="P84" s="34"/>
      <c r="Q84" s="29"/>
      <c r="R84" s="84">
        <f>+N84+P84</f>
        <v>118346000</v>
      </c>
      <c r="S84" s="270" t="s">
        <v>160</v>
      </c>
      <c r="T84" s="271"/>
    </row>
    <row r="85" spans="1:20" ht="69" customHeight="1">
      <c r="A85" s="23"/>
      <c r="B85" s="1"/>
      <c r="C85" s="110"/>
      <c r="D85" s="272" t="s">
        <v>71</v>
      </c>
      <c r="E85" s="273"/>
      <c r="F85" s="273"/>
      <c r="G85" s="274"/>
      <c r="H85" s="14"/>
      <c r="I85" s="14"/>
      <c r="J85" s="1"/>
      <c r="K85" s="14"/>
      <c r="L85" s="1"/>
      <c r="M85" s="14"/>
      <c r="N85" s="14"/>
      <c r="O85" s="1"/>
      <c r="P85" s="14"/>
      <c r="Q85" s="1"/>
      <c r="R85" s="85"/>
      <c r="S85" s="288"/>
      <c r="T85" s="289"/>
    </row>
    <row r="86" spans="1:20" ht="69" customHeight="1" thickBot="1">
      <c r="A86" s="22"/>
      <c r="B86" s="6"/>
      <c r="C86" s="109"/>
      <c r="D86" s="16"/>
      <c r="E86" s="17"/>
      <c r="F86" s="330" t="s">
        <v>72</v>
      </c>
      <c r="G86" s="347"/>
      <c r="H86" s="173">
        <v>391</v>
      </c>
      <c r="I86" s="173">
        <v>420</v>
      </c>
      <c r="J86" s="174"/>
      <c r="K86" s="173">
        <v>420</v>
      </c>
      <c r="L86" s="174"/>
      <c r="M86" s="173">
        <v>420</v>
      </c>
      <c r="N86" s="7"/>
      <c r="O86" s="6"/>
      <c r="P86" s="7"/>
      <c r="Q86" s="6"/>
      <c r="R86" s="83"/>
      <c r="S86" s="340"/>
      <c r="T86" s="341"/>
    </row>
    <row r="87" spans="1:20" ht="41.25" customHeight="1" thickBot="1">
      <c r="A87" s="269" t="s">
        <v>282</v>
      </c>
      <c r="B87" s="34"/>
      <c r="C87" s="34"/>
      <c r="D87" s="378"/>
      <c r="E87" s="379"/>
      <c r="F87" s="379"/>
      <c r="G87" s="380"/>
      <c r="H87" s="34"/>
      <c r="I87" s="34"/>
      <c r="J87" s="34"/>
      <c r="K87" s="34"/>
      <c r="L87" s="34"/>
      <c r="M87" s="34"/>
      <c r="N87" s="34">
        <v>4450000</v>
      </c>
      <c r="O87" s="34"/>
      <c r="P87" s="34"/>
      <c r="Q87" s="34"/>
      <c r="R87" s="84">
        <f>+N87+P87</f>
        <v>4450000</v>
      </c>
      <c r="S87" s="270" t="s">
        <v>285</v>
      </c>
      <c r="T87" s="271"/>
    </row>
    <row r="88" spans="1:20" ht="43.5" customHeight="1" thickBot="1">
      <c r="A88" s="264"/>
      <c r="B88" s="6"/>
      <c r="C88" s="109"/>
      <c r="D88" s="365" t="s">
        <v>283</v>
      </c>
      <c r="E88" s="376"/>
      <c r="F88" s="376"/>
      <c r="G88" s="377"/>
      <c r="H88" s="173"/>
      <c r="I88" s="173"/>
      <c r="J88" s="174"/>
      <c r="K88" s="173"/>
      <c r="L88" s="174"/>
      <c r="M88" s="173"/>
      <c r="N88" s="7"/>
      <c r="O88" s="6"/>
      <c r="P88" s="7"/>
      <c r="Q88" s="6"/>
      <c r="R88" s="83"/>
      <c r="S88" s="258"/>
      <c r="T88" s="259"/>
    </row>
    <row r="89" spans="1:20" ht="63.75" customHeight="1" thickBot="1">
      <c r="A89" s="264"/>
      <c r="B89" s="6"/>
      <c r="C89" s="109"/>
      <c r="D89" s="16"/>
      <c r="E89" s="17"/>
      <c r="F89" s="298" t="s">
        <v>284</v>
      </c>
      <c r="G89" s="299"/>
      <c r="H89" s="173"/>
      <c r="I89" s="221">
        <v>4450000</v>
      </c>
      <c r="J89" s="221"/>
      <c r="K89" s="221">
        <v>4800000</v>
      </c>
      <c r="L89" s="221"/>
      <c r="M89" s="221">
        <v>5000000</v>
      </c>
      <c r="N89" s="7"/>
      <c r="O89" s="6"/>
      <c r="P89" s="7"/>
      <c r="Q89" s="6"/>
      <c r="R89" s="83"/>
      <c r="S89" s="258"/>
      <c r="T89" s="259"/>
    </row>
    <row r="90" spans="1:20" ht="57" customHeight="1" thickBot="1">
      <c r="A90" s="48" t="s">
        <v>59</v>
      </c>
      <c r="B90" s="8"/>
      <c r="C90" s="112" t="s">
        <v>11</v>
      </c>
      <c r="D90" s="9"/>
      <c r="E90" s="10"/>
      <c r="F90" s="10"/>
      <c r="G90" s="11"/>
      <c r="H90" s="12"/>
      <c r="I90" s="12"/>
      <c r="J90" s="8"/>
      <c r="K90" s="12"/>
      <c r="L90" s="8"/>
      <c r="M90" s="12"/>
      <c r="N90" s="12">
        <f>+N93</f>
        <v>54350000</v>
      </c>
      <c r="O90" s="12">
        <f>+O93</f>
        <v>0</v>
      </c>
      <c r="P90" s="12">
        <f>+P93</f>
        <v>1313000</v>
      </c>
      <c r="Q90" s="12">
        <f>+Q93</f>
        <v>0</v>
      </c>
      <c r="R90" s="12">
        <f>+R93</f>
        <v>55663000</v>
      </c>
      <c r="S90" s="391" t="s">
        <v>98</v>
      </c>
      <c r="T90" s="392"/>
    </row>
    <row r="91" spans="1:20" ht="64.5" customHeight="1">
      <c r="A91" s="23"/>
      <c r="B91" s="1"/>
      <c r="C91" s="110"/>
      <c r="D91" s="272" t="s">
        <v>74</v>
      </c>
      <c r="E91" s="273"/>
      <c r="F91" s="273"/>
      <c r="G91" s="274"/>
      <c r="H91" s="14"/>
      <c r="I91" s="14"/>
      <c r="J91" s="1"/>
      <c r="K91" s="14"/>
      <c r="L91" s="1"/>
      <c r="M91" s="14"/>
      <c r="N91" s="14"/>
      <c r="O91" s="1"/>
      <c r="P91" s="14"/>
      <c r="Q91" s="1"/>
      <c r="R91" s="85"/>
      <c r="S91" s="288"/>
      <c r="T91" s="289"/>
    </row>
    <row r="92" spans="1:20" ht="61.5" customHeight="1" thickBot="1">
      <c r="A92" s="22"/>
      <c r="B92" s="6"/>
      <c r="C92" s="109"/>
      <c r="D92" s="16"/>
      <c r="E92" s="17"/>
      <c r="F92" s="275" t="s">
        <v>244</v>
      </c>
      <c r="G92" s="297"/>
      <c r="H92" s="202" t="s">
        <v>245</v>
      </c>
      <c r="I92" s="203" t="s">
        <v>246</v>
      </c>
      <c r="J92" s="202" t="s">
        <v>247</v>
      </c>
      <c r="K92" s="202" t="s">
        <v>248</v>
      </c>
      <c r="L92" s="6"/>
      <c r="M92" s="7">
        <v>210</v>
      </c>
      <c r="N92" s="7"/>
      <c r="O92" s="6"/>
      <c r="P92" s="7"/>
      <c r="Q92" s="6"/>
      <c r="R92" s="83"/>
      <c r="S92" s="340"/>
      <c r="T92" s="341"/>
    </row>
    <row r="93" spans="1:20" ht="38.25" customHeight="1" thickBot="1">
      <c r="A93" s="28" t="s">
        <v>73</v>
      </c>
      <c r="B93" s="29"/>
      <c r="C93" s="41" t="s">
        <v>7</v>
      </c>
      <c r="D93" s="30"/>
      <c r="E93" s="31"/>
      <c r="F93" s="31"/>
      <c r="G93" s="32"/>
      <c r="H93" s="34"/>
      <c r="I93" s="34"/>
      <c r="J93" s="29"/>
      <c r="K93" s="34"/>
      <c r="L93" s="29"/>
      <c r="M93" s="34"/>
      <c r="N93" s="34">
        <v>54350000</v>
      </c>
      <c r="O93" s="29"/>
      <c r="P93" s="34">
        <v>1313000</v>
      </c>
      <c r="Q93" s="29"/>
      <c r="R93" s="84">
        <f>+N93+P93</f>
        <v>55663000</v>
      </c>
      <c r="S93" s="383" t="s">
        <v>98</v>
      </c>
      <c r="T93" s="384"/>
    </row>
    <row r="94" spans="1:20" ht="42" customHeight="1">
      <c r="A94" s="23"/>
      <c r="B94" s="1"/>
      <c r="C94" s="110"/>
      <c r="D94" s="272" t="s">
        <v>249</v>
      </c>
      <c r="E94" s="273"/>
      <c r="F94" s="273"/>
      <c r="G94" s="274"/>
      <c r="H94" s="14"/>
      <c r="I94" s="14"/>
      <c r="J94" s="1"/>
      <c r="K94" s="14"/>
      <c r="L94" s="1"/>
      <c r="M94" s="14"/>
      <c r="N94" s="14"/>
      <c r="O94" s="1"/>
      <c r="P94" s="14"/>
      <c r="Q94" s="1"/>
      <c r="R94" s="85"/>
      <c r="S94" s="288"/>
      <c r="T94" s="289"/>
    </row>
    <row r="95" spans="1:20" ht="54" customHeight="1" thickBot="1">
      <c r="A95" s="22"/>
      <c r="B95" s="6"/>
      <c r="C95" s="109"/>
      <c r="D95" s="16"/>
      <c r="E95" s="17"/>
      <c r="F95" s="275" t="s">
        <v>250</v>
      </c>
      <c r="G95" s="297"/>
      <c r="H95" s="40" t="s">
        <v>251</v>
      </c>
      <c r="I95" s="40" t="s">
        <v>252</v>
      </c>
      <c r="J95" s="63"/>
      <c r="K95" s="40" t="s">
        <v>253</v>
      </c>
      <c r="L95" s="63"/>
      <c r="M95" s="40" t="s">
        <v>254</v>
      </c>
      <c r="N95" s="7"/>
      <c r="O95" s="6"/>
      <c r="P95" s="7"/>
      <c r="Q95" s="6"/>
      <c r="R95" s="83"/>
      <c r="S95" s="340"/>
      <c r="T95" s="341"/>
    </row>
    <row r="96" spans="1:20" ht="38.25" customHeight="1" thickBot="1">
      <c r="A96" s="48" t="s">
        <v>60</v>
      </c>
      <c r="B96" s="8"/>
      <c r="C96" s="112" t="s">
        <v>12</v>
      </c>
      <c r="D96" s="9"/>
      <c r="E96" s="10"/>
      <c r="F96" s="10"/>
      <c r="G96" s="11"/>
      <c r="H96" s="12"/>
      <c r="I96" s="12"/>
      <c r="J96" s="8"/>
      <c r="K96" s="12"/>
      <c r="L96" s="8"/>
      <c r="M96" s="12"/>
      <c r="N96" s="12">
        <f>+N99</f>
        <v>62857000</v>
      </c>
      <c r="O96" s="12">
        <f>+O99</f>
        <v>0</v>
      </c>
      <c r="P96" s="12"/>
      <c r="Q96" s="12">
        <f>+Q99</f>
        <v>0</v>
      </c>
      <c r="R96" s="86">
        <f>+R99</f>
        <v>62857000</v>
      </c>
      <c r="S96" s="372" t="s">
        <v>99</v>
      </c>
      <c r="T96" s="373"/>
    </row>
    <row r="97" spans="1:20" ht="47.25" customHeight="1">
      <c r="A97" s="180"/>
      <c r="B97" s="56"/>
      <c r="C97" s="181"/>
      <c r="D97" s="307" t="s">
        <v>111</v>
      </c>
      <c r="E97" s="308"/>
      <c r="F97" s="308"/>
      <c r="G97" s="309"/>
      <c r="H97" s="55"/>
      <c r="I97" s="55"/>
      <c r="J97" s="56"/>
      <c r="K97" s="55"/>
      <c r="L97" s="56"/>
      <c r="M97" s="55"/>
      <c r="N97" s="55"/>
      <c r="O97" s="56"/>
      <c r="P97" s="55"/>
      <c r="Q97" s="56"/>
      <c r="R97" s="182"/>
      <c r="S97" s="288"/>
      <c r="T97" s="289"/>
    </row>
    <row r="98" spans="1:20" ht="36.75" customHeight="1" thickBot="1">
      <c r="A98" s="61"/>
      <c r="B98" s="39"/>
      <c r="C98" s="113"/>
      <c r="D98" s="57"/>
      <c r="E98" s="58"/>
      <c r="F98" s="298" t="s">
        <v>86</v>
      </c>
      <c r="G98" s="299"/>
      <c r="H98" s="165">
        <v>989</v>
      </c>
      <c r="I98" s="165">
        <v>836</v>
      </c>
      <c r="J98" s="166"/>
      <c r="K98" s="165">
        <v>973</v>
      </c>
      <c r="L98" s="166"/>
      <c r="M98" s="165">
        <v>973</v>
      </c>
      <c r="N98" s="26"/>
      <c r="O98" s="39"/>
      <c r="P98" s="26"/>
      <c r="Q98" s="39"/>
      <c r="R98" s="87"/>
      <c r="S98" s="340"/>
      <c r="T98" s="341"/>
    </row>
    <row r="99" spans="1:20" ht="48" customHeight="1" thickBot="1">
      <c r="A99" s="28" t="s">
        <v>87</v>
      </c>
      <c r="B99" s="29"/>
      <c r="C99" s="41" t="s">
        <v>7</v>
      </c>
      <c r="D99" s="30"/>
      <c r="E99" s="31"/>
      <c r="F99" s="31"/>
      <c r="G99" s="32"/>
      <c r="H99" s="34"/>
      <c r="I99" s="34"/>
      <c r="J99" s="29"/>
      <c r="K99" s="34"/>
      <c r="L99" s="29"/>
      <c r="M99" s="34"/>
      <c r="N99" s="34">
        <v>62857000</v>
      </c>
      <c r="O99" s="29"/>
      <c r="P99" s="34"/>
      <c r="Q99" s="29"/>
      <c r="R99" s="84">
        <f>+N99+P99</f>
        <v>62857000</v>
      </c>
      <c r="S99" s="381" t="s">
        <v>99</v>
      </c>
      <c r="T99" s="382"/>
    </row>
    <row r="100" spans="1:20" ht="53.25" customHeight="1">
      <c r="A100" s="23"/>
      <c r="B100" s="1"/>
      <c r="C100" s="110"/>
      <c r="D100" s="277" t="s">
        <v>88</v>
      </c>
      <c r="E100" s="278"/>
      <c r="F100" s="278"/>
      <c r="G100" s="279"/>
      <c r="H100" s="14"/>
      <c r="I100" s="14"/>
      <c r="J100" s="1"/>
      <c r="K100" s="14"/>
      <c r="L100" s="1"/>
      <c r="M100" s="14"/>
      <c r="N100" s="14"/>
      <c r="O100" s="1"/>
      <c r="P100" s="14"/>
      <c r="Q100" s="1"/>
      <c r="R100" s="85"/>
      <c r="S100" s="406"/>
      <c r="T100" s="407"/>
    </row>
    <row r="101" spans="1:20" ht="41.25" customHeight="1" thickBot="1">
      <c r="A101" s="21"/>
      <c r="B101" s="2"/>
      <c r="C101" s="108"/>
      <c r="D101" s="37"/>
      <c r="E101" s="27"/>
      <c r="F101" s="342" t="s">
        <v>212</v>
      </c>
      <c r="G101" s="343"/>
      <c r="H101" s="178" t="s">
        <v>213</v>
      </c>
      <c r="I101" s="178" t="s">
        <v>214</v>
      </c>
      <c r="J101" s="179"/>
      <c r="K101" s="178" t="s">
        <v>215</v>
      </c>
      <c r="L101" s="179"/>
      <c r="M101" s="178" t="s">
        <v>215</v>
      </c>
      <c r="N101" s="122"/>
      <c r="O101" s="2"/>
      <c r="P101" s="15"/>
      <c r="Q101" s="2"/>
      <c r="R101" s="82"/>
      <c r="S101" s="408"/>
      <c r="T101" s="409"/>
    </row>
    <row r="102" spans="1:20" ht="26.25" thickBot="1">
      <c r="A102" s="48" t="s">
        <v>61</v>
      </c>
      <c r="B102" s="8"/>
      <c r="C102" s="112" t="s">
        <v>13</v>
      </c>
      <c r="D102" s="9"/>
      <c r="E102" s="10"/>
      <c r="F102" s="10"/>
      <c r="G102" s="11"/>
      <c r="H102" s="12"/>
      <c r="I102" s="12"/>
      <c r="J102" s="8"/>
      <c r="K102" s="12"/>
      <c r="L102" s="8"/>
      <c r="M102" s="12"/>
      <c r="N102" s="12">
        <f>+N105</f>
        <v>5475000</v>
      </c>
      <c r="O102" s="12">
        <f>+O105</f>
        <v>0</v>
      </c>
      <c r="P102" s="12"/>
      <c r="Q102" s="12">
        <f>+Q105</f>
        <v>0</v>
      </c>
      <c r="R102" s="86">
        <f>+R105</f>
        <v>5475000</v>
      </c>
      <c r="S102" s="410" t="s">
        <v>258</v>
      </c>
      <c r="T102" s="411"/>
    </row>
    <row r="103" spans="1:20" ht="51.75" customHeight="1">
      <c r="A103" s="23"/>
      <c r="B103" s="1"/>
      <c r="C103" s="110"/>
      <c r="D103" s="272" t="s">
        <v>216</v>
      </c>
      <c r="E103" s="273"/>
      <c r="F103" s="273"/>
      <c r="G103" s="274"/>
      <c r="H103" s="14"/>
      <c r="I103" s="14"/>
      <c r="J103" s="1"/>
      <c r="K103" s="14"/>
      <c r="L103" s="1"/>
      <c r="M103" s="14"/>
      <c r="N103" s="14"/>
      <c r="O103" s="1"/>
      <c r="P103" s="14"/>
      <c r="Q103" s="1"/>
      <c r="R103" s="85"/>
      <c r="S103" s="288"/>
      <c r="T103" s="289"/>
    </row>
    <row r="104" spans="1:20" ht="36" customHeight="1" thickBot="1">
      <c r="A104" s="22"/>
      <c r="B104" s="6"/>
      <c r="C104" s="109"/>
      <c r="D104" s="16"/>
      <c r="E104" s="17"/>
      <c r="F104" s="275" t="s">
        <v>75</v>
      </c>
      <c r="G104" s="297"/>
      <c r="H104" s="18" t="s">
        <v>153</v>
      </c>
      <c r="I104" s="18" t="s">
        <v>217</v>
      </c>
      <c r="J104" s="18">
        <v>0.14335664335664336</v>
      </c>
      <c r="K104" s="18" t="s">
        <v>218</v>
      </c>
      <c r="L104" s="18">
        <v>0.14335664335664336</v>
      </c>
      <c r="M104" s="18" t="s">
        <v>218</v>
      </c>
      <c r="N104" s="7"/>
      <c r="O104" s="6"/>
      <c r="P104" s="7"/>
      <c r="Q104" s="6"/>
      <c r="R104" s="83"/>
      <c r="S104" s="340"/>
      <c r="T104" s="341"/>
    </row>
    <row r="105" spans="1:20" ht="49.5" customHeight="1" thickBot="1">
      <c r="A105" s="28" t="s">
        <v>76</v>
      </c>
      <c r="B105" s="29"/>
      <c r="C105" s="41" t="s">
        <v>7</v>
      </c>
      <c r="D105" s="30"/>
      <c r="E105" s="31"/>
      <c r="F105" s="31"/>
      <c r="G105" s="32"/>
      <c r="H105" s="34"/>
      <c r="I105" s="34"/>
      <c r="J105" s="29"/>
      <c r="K105" s="34"/>
      <c r="L105" s="29"/>
      <c r="M105" s="34"/>
      <c r="N105" s="34">
        <v>5475000</v>
      </c>
      <c r="O105" s="29"/>
      <c r="P105" s="34"/>
      <c r="Q105" s="29"/>
      <c r="R105" s="84">
        <f>+N105+P105</f>
        <v>5475000</v>
      </c>
      <c r="S105" s="383" t="s">
        <v>276</v>
      </c>
      <c r="T105" s="412"/>
    </row>
    <row r="106" spans="1:20" ht="54" customHeight="1">
      <c r="A106" s="23"/>
      <c r="B106" s="1"/>
      <c r="C106" s="110"/>
      <c r="D106" s="277" t="s">
        <v>77</v>
      </c>
      <c r="E106" s="278"/>
      <c r="F106" s="278"/>
      <c r="G106" s="279"/>
      <c r="H106" s="14"/>
      <c r="I106" s="14"/>
      <c r="J106" s="1"/>
      <c r="K106" s="14"/>
      <c r="L106" s="1"/>
      <c r="M106" s="14"/>
      <c r="N106" s="14"/>
      <c r="O106" s="1"/>
      <c r="P106" s="14"/>
      <c r="Q106" s="1"/>
      <c r="R106" s="85"/>
      <c r="S106" s="288"/>
      <c r="T106" s="289"/>
    </row>
    <row r="107" spans="1:20" ht="62.25" customHeight="1" thickBot="1">
      <c r="A107" s="22"/>
      <c r="B107" s="6"/>
      <c r="C107" s="109"/>
      <c r="D107" s="16"/>
      <c r="E107" s="17"/>
      <c r="F107" s="275" t="s">
        <v>220</v>
      </c>
      <c r="G107" s="276"/>
      <c r="H107" s="49">
        <v>24</v>
      </c>
      <c r="I107" s="49">
        <v>23</v>
      </c>
      <c r="J107" s="49" t="s">
        <v>78</v>
      </c>
      <c r="K107" s="50">
        <v>24</v>
      </c>
      <c r="L107" s="18" t="s">
        <v>20</v>
      </c>
      <c r="M107" s="18" t="s">
        <v>219</v>
      </c>
      <c r="N107" s="7"/>
      <c r="O107" s="6"/>
      <c r="P107" s="7"/>
      <c r="Q107" s="6"/>
      <c r="R107" s="83"/>
      <c r="S107" s="340"/>
      <c r="T107" s="341"/>
    </row>
    <row r="108" spans="1:20" s="163" customFormat="1" ht="49.5" customHeight="1" thickBot="1">
      <c r="A108" s="48" t="s">
        <v>62</v>
      </c>
      <c r="B108" s="8"/>
      <c r="C108" s="112" t="s">
        <v>14</v>
      </c>
      <c r="D108" s="9"/>
      <c r="E108" s="10"/>
      <c r="F108" s="10"/>
      <c r="G108" s="11"/>
      <c r="H108" s="12"/>
      <c r="I108" s="12"/>
      <c r="J108" s="8"/>
      <c r="K108" s="12"/>
      <c r="L108" s="8"/>
      <c r="M108" s="12"/>
      <c r="N108" s="62">
        <f>+N111+N115+N118+N124+N121</f>
        <v>31563000</v>
      </c>
      <c r="O108" s="62">
        <f>+O111+O115+O118+O121</f>
        <v>0</v>
      </c>
      <c r="P108" s="62">
        <f>+P111+P115+P118+P121</f>
        <v>1250001</v>
      </c>
      <c r="Q108" s="62">
        <f>+Q111+Q115+Q118+Q121</f>
        <v>0</v>
      </c>
      <c r="R108" s="62">
        <f>+N108+P108</f>
        <v>32813001</v>
      </c>
      <c r="S108" s="372" t="s">
        <v>100</v>
      </c>
      <c r="T108" s="393"/>
    </row>
    <row r="109" spans="1:20" ht="41.25" customHeight="1">
      <c r="A109" s="23"/>
      <c r="B109" s="1"/>
      <c r="C109" s="110"/>
      <c r="D109" s="277" t="s">
        <v>156</v>
      </c>
      <c r="E109" s="278"/>
      <c r="F109" s="278"/>
      <c r="G109" s="279"/>
      <c r="H109" s="14"/>
      <c r="I109" s="14"/>
      <c r="J109" s="1"/>
      <c r="K109" s="14"/>
      <c r="L109" s="1"/>
      <c r="M109" s="14"/>
      <c r="N109" s="14"/>
      <c r="O109" s="1"/>
      <c r="P109" s="14"/>
      <c r="Q109" s="1"/>
      <c r="R109" s="85"/>
      <c r="S109" s="288"/>
      <c r="T109" s="289"/>
    </row>
    <row r="110" spans="1:20" ht="61.5" customHeight="1" thickBot="1">
      <c r="A110" s="22"/>
      <c r="B110" s="6"/>
      <c r="C110" s="109"/>
      <c r="D110" s="16"/>
      <c r="E110" s="17"/>
      <c r="F110" s="330" t="s">
        <v>157</v>
      </c>
      <c r="G110" s="331"/>
      <c r="H110" s="7">
        <v>8.1999999999999993</v>
      </c>
      <c r="I110" s="35">
        <v>8.4000000000000005E-2</v>
      </c>
      <c r="J110" s="36"/>
      <c r="K110" s="35">
        <v>8.5999999999999993E-2</v>
      </c>
      <c r="L110" s="36"/>
      <c r="M110" s="35">
        <v>8.5999999999999993E-2</v>
      </c>
      <c r="N110" s="7"/>
      <c r="O110" s="6"/>
      <c r="P110" s="7"/>
      <c r="Q110" s="6"/>
      <c r="R110" s="83"/>
      <c r="S110" s="340"/>
      <c r="T110" s="341"/>
    </row>
    <row r="111" spans="1:20" ht="55.5" customHeight="1" thickBot="1">
      <c r="A111" s="197" t="s">
        <v>223</v>
      </c>
      <c r="B111" s="131"/>
      <c r="C111" s="204" t="s">
        <v>7</v>
      </c>
      <c r="D111" s="205"/>
      <c r="E111" s="206"/>
      <c r="F111" s="206"/>
      <c r="G111" s="207"/>
      <c r="H111" s="132"/>
      <c r="I111" s="132"/>
      <c r="J111" s="131"/>
      <c r="K111" s="132"/>
      <c r="L111" s="131"/>
      <c r="M111" s="132"/>
      <c r="N111" s="132">
        <v>19350000</v>
      </c>
      <c r="O111" s="131"/>
      <c r="P111" s="132">
        <v>1250001</v>
      </c>
      <c r="Q111" s="131"/>
      <c r="R111" s="201">
        <f>+N111+P111</f>
        <v>20600001</v>
      </c>
      <c r="S111" s="389" t="s">
        <v>100</v>
      </c>
      <c r="T111" s="390"/>
    </row>
    <row r="112" spans="1:20" ht="67.5" customHeight="1">
      <c r="A112" s="23"/>
      <c r="B112" s="1"/>
      <c r="C112" s="110"/>
      <c r="D112" s="272" t="s">
        <v>231</v>
      </c>
      <c r="E112" s="286"/>
      <c r="F112" s="286"/>
      <c r="G112" s="287"/>
      <c r="H112" s="14"/>
      <c r="I112" s="14"/>
      <c r="J112" s="1"/>
      <c r="K112" s="14"/>
      <c r="L112" s="1"/>
      <c r="M112" s="14"/>
      <c r="N112" s="14"/>
      <c r="O112" s="1"/>
      <c r="P112" s="14"/>
      <c r="Q112" s="1"/>
      <c r="R112" s="85"/>
      <c r="S112" s="288"/>
      <c r="T112" s="289"/>
    </row>
    <row r="113" spans="1:20" ht="48.75" customHeight="1">
      <c r="A113" s="21"/>
      <c r="B113" s="2"/>
      <c r="C113" s="108"/>
      <c r="D113" s="4"/>
      <c r="E113" s="3"/>
      <c r="F113" s="374" t="s">
        <v>232</v>
      </c>
      <c r="G113" s="362"/>
      <c r="H113" s="139" t="s">
        <v>233</v>
      </c>
      <c r="I113" s="139" t="s">
        <v>234</v>
      </c>
      <c r="J113" s="140"/>
      <c r="K113" s="139" t="s">
        <v>234</v>
      </c>
      <c r="L113" s="140"/>
      <c r="M113" s="139" t="s">
        <v>234</v>
      </c>
      <c r="N113" s="15"/>
      <c r="O113" s="2"/>
      <c r="P113" s="15"/>
      <c r="Q113" s="2"/>
      <c r="R113" s="82"/>
      <c r="S113" s="290"/>
      <c r="T113" s="291"/>
    </row>
    <row r="114" spans="1:20" ht="48" customHeight="1" thickBot="1">
      <c r="A114" s="21"/>
      <c r="B114" s="2"/>
      <c r="C114" s="108"/>
      <c r="D114" s="4"/>
      <c r="E114" s="3"/>
      <c r="F114" s="374" t="s">
        <v>224</v>
      </c>
      <c r="G114" s="362"/>
      <c r="H114" s="139" t="s">
        <v>235</v>
      </c>
      <c r="I114" s="139" t="s">
        <v>225</v>
      </c>
      <c r="J114" s="140"/>
      <c r="K114" s="139" t="s">
        <v>225</v>
      </c>
      <c r="L114" s="140"/>
      <c r="M114" s="139" t="s">
        <v>225</v>
      </c>
      <c r="N114" s="15"/>
      <c r="O114" s="2"/>
      <c r="P114" s="15"/>
      <c r="Q114" s="2"/>
      <c r="R114" s="82"/>
      <c r="S114" s="290"/>
      <c r="T114" s="291"/>
    </row>
    <row r="115" spans="1:20" ht="42.75" customHeight="1" thickBot="1">
      <c r="A115" s="144" t="s">
        <v>125</v>
      </c>
      <c r="B115" s="145"/>
      <c r="C115" s="146" t="s">
        <v>1</v>
      </c>
      <c r="D115" s="147"/>
      <c r="E115" s="148"/>
      <c r="F115" s="148"/>
      <c r="G115" s="149"/>
      <c r="H115" s="150"/>
      <c r="I115" s="150"/>
      <c r="J115" s="145"/>
      <c r="K115" s="150"/>
      <c r="L115" s="145"/>
      <c r="M115" s="150"/>
      <c r="N115" s="150">
        <v>0</v>
      </c>
      <c r="O115" s="145"/>
      <c r="P115" s="150"/>
      <c r="Q115" s="145"/>
      <c r="R115" s="151">
        <f>+N115+P115</f>
        <v>0</v>
      </c>
      <c r="S115" s="383" t="s">
        <v>100</v>
      </c>
      <c r="T115" s="384"/>
    </row>
    <row r="116" spans="1:20" ht="82.5" customHeight="1">
      <c r="A116" s="141"/>
      <c r="B116" s="123"/>
      <c r="C116" s="142"/>
      <c r="D116" s="426" t="s">
        <v>226</v>
      </c>
      <c r="E116" s="427"/>
      <c r="F116" s="427"/>
      <c r="G116" s="405"/>
      <c r="H116" s="122"/>
      <c r="I116" s="122"/>
      <c r="J116" s="123"/>
      <c r="K116" s="122"/>
      <c r="L116" s="123"/>
      <c r="M116" s="122"/>
      <c r="N116" s="122"/>
      <c r="O116" s="123"/>
      <c r="P116" s="122"/>
      <c r="Q116" s="123"/>
      <c r="R116" s="143"/>
      <c r="S116" s="290"/>
      <c r="T116" s="291"/>
    </row>
    <row r="117" spans="1:20" ht="55.5" customHeight="1" thickBot="1">
      <c r="A117" s="61"/>
      <c r="B117" s="39"/>
      <c r="C117" s="113"/>
      <c r="D117" s="57"/>
      <c r="E117" s="58"/>
      <c r="F117" s="298" t="s">
        <v>227</v>
      </c>
      <c r="G117" s="299"/>
      <c r="H117" s="26">
        <v>1500000</v>
      </c>
      <c r="I117" s="26"/>
      <c r="J117" s="39"/>
      <c r="K117" s="26">
        <v>500000</v>
      </c>
      <c r="L117" s="39"/>
      <c r="M117" s="26">
        <v>500000</v>
      </c>
      <c r="N117" s="26"/>
      <c r="O117" s="39"/>
      <c r="P117" s="26"/>
      <c r="Q117" s="39"/>
      <c r="R117" s="87"/>
      <c r="S117" s="340"/>
      <c r="T117" s="341"/>
    </row>
    <row r="118" spans="1:20" ht="38.25" customHeight="1" thickBot="1">
      <c r="A118" s="28" t="s">
        <v>126</v>
      </c>
      <c r="B118" s="29"/>
      <c r="C118" s="41" t="s">
        <v>5</v>
      </c>
      <c r="D118" s="30"/>
      <c r="E118" s="31"/>
      <c r="F118" s="31"/>
      <c r="G118" s="32"/>
      <c r="H118" s="34"/>
      <c r="I118" s="34"/>
      <c r="J118" s="29"/>
      <c r="K118" s="34"/>
      <c r="L118" s="29"/>
      <c r="M118" s="34"/>
      <c r="N118" s="34">
        <v>620000</v>
      </c>
      <c r="O118" s="29"/>
      <c r="P118" s="34">
        <v>0</v>
      </c>
      <c r="Q118" s="29"/>
      <c r="R118" s="84">
        <f>+N118+P118</f>
        <v>620000</v>
      </c>
      <c r="S118" s="381" t="s">
        <v>273</v>
      </c>
      <c r="T118" s="382"/>
    </row>
    <row r="119" spans="1:20" ht="42" customHeight="1">
      <c r="A119" s="23"/>
      <c r="B119" s="1"/>
      <c r="C119" s="110"/>
      <c r="D119" s="272" t="s">
        <v>79</v>
      </c>
      <c r="E119" s="273"/>
      <c r="F119" s="273"/>
      <c r="G119" s="274"/>
      <c r="H119" s="14"/>
      <c r="I119" s="14"/>
      <c r="J119" s="1"/>
      <c r="K119" s="14"/>
      <c r="L119" s="1"/>
      <c r="M119" s="14"/>
      <c r="N119" s="14"/>
      <c r="O119" s="1"/>
      <c r="P119" s="14"/>
      <c r="Q119" s="1"/>
      <c r="R119" s="85"/>
      <c r="S119" s="288"/>
      <c r="T119" s="289"/>
    </row>
    <row r="120" spans="1:20" ht="41.25" customHeight="1" thickBot="1">
      <c r="A120" s="22"/>
      <c r="B120" s="6"/>
      <c r="C120" s="109"/>
      <c r="D120" s="16"/>
      <c r="E120" s="17"/>
      <c r="F120" s="275" t="s">
        <v>80</v>
      </c>
      <c r="G120" s="276"/>
      <c r="H120" s="19">
        <v>5</v>
      </c>
      <c r="I120" s="19">
        <v>7</v>
      </c>
      <c r="J120" s="20"/>
      <c r="K120" s="19">
        <v>7</v>
      </c>
      <c r="L120" s="20"/>
      <c r="M120" s="19">
        <v>7</v>
      </c>
      <c r="N120" s="7"/>
      <c r="O120" s="6"/>
      <c r="P120" s="7"/>
      <c r="Q120" s="6"/>
      <c r="R120" s="83"/>
      <c r="S120" s="340"/>
      <c r="T120" s="341"/>
    </row>
    <row r="121" spans="1:20" ht="54.75" customHeight="1" thickBot="1">
      <c r="A121" s="28" t="s">
        <v>228</v>
      </c>
      <c r="B121" s="29"/>
      <c r="C121" s="41" t="s">
        <v>7</v>
      </c>
      <c r="D121" s="30"/>
      <c r="E121" s="31"/>
      <c r="F121" s="31"/>
      <c r="G121" s="32"/>
      <c r="H121" s="34"/>
      <c r="I121" s="34"/>
      <c r="J121" s="29"/>
      <c r="K121" s="34"/>
      <c r="L121" s="29"/>
      <c r="M121" s="34"/>
      <c r="N121" s="34">
        <v>7084000</v>
      </c>
      <c r="O121" s="29"/>
      <c r="P121" s="34">
        <v>0</v>
      </c>
      <c r="Q121" s="29"/>
      <c r="R121" s="84">
        <f>+N121+P121</f>
        <v>7084000</v>
      </c>
      <c r="S121" s="381" t="s">
        <v>101</v>
      </c>
      <c r="T121" s="382"/>
    </row>
    <row r="122" spans="1:20" ht="47.25" customHeight="1">
      <c r="A122" s="23"/>
      <c r="B122" s="1"/>
      <c r="C122" s="110"/>
      <c r="D122" s="272" t="s">
        <v>229</v>
      </c>
      <c r="E122" s="273"/>
      <c r="F122" s="273"/>
      <c r="G122" s="274"/>
      <c r="H122" s="14"/>
      <c r="I122" s="14"/>
      <c r="J122" s="1"/>
      <c r="K122" s="14"/>
      <c r="L122" s="1"/>
      <c r="M122" s="14"/>
      <c r="N122" s="14"/>
      <c r="O122" s="1"/>
      <c r="P122" s="14"/>
      <c r="Q122" s="1"/>
      <c r="R122" s="85"/>
      <c r="S122" s="288"/>
      <c r="T122" s="289"/>
    </row>
    <row r="123" spans="1:20" ht="39.75" customHeight="1" thickBot="1">
      <c r="A123" s="22"/>
      <c r="B123" s="6"/>
      <c r="C123" s="109"/>
      <c r="D123" s="16"/>
      <c r="E123" s="17"/>
      <c r="F123" s="275" t="s">
        <v>230</v>
      </c>
      <c r="G123" s="276"/>
      <c r="H123" s="184">
        <v>620</v>
      </c>
      <c r="I123" s="184">
        <v>640</v>
      </c>
      <c r="J123" s="185"/>
      <c r="K123" s="184">
        <v>650</v>
      </c>
      <c r="L123" s="185"/>
      <c r="M123" s="184">
        <v>650</v>
      </c>
      <c r="N123" s="173"/>
      <c r="O123" s="6"/>
      <c r="P123" s="7"/>
      <c r="Q123" s="6"/>
      <c r="R123" s="83"/>
      <c r="S123" s="340"/>
      <c r="T123" s="341"/>
    </row>
    <row r="124" spans="1:20" ht="63" customHeight="1" thickBot="1">
      <c r="A124" s="264" t="s">
        <v>277</v>
      </c>
      <c r="B124" s="6"/>
      <c r="C124" s="109"/>
      <c r="D124" s="16"/>
      <c r="E124" s="17"/>
      <c r="F124" s="260"/>
      <c r="G124" s="261"/>
      <c r="H124" s="19"/>
      <c r="I124" s="19"/>
      <c r="J124" s="20"/>
      <c r="K124" s="19"/>
      <c r="L124" s="20"/>
      <c r="M124" s="19"/>
      <c r="N124" s="7">
        <v>4509000</v>
      </c>
      <c r="O124" s="6"/>
      <c r="P124" s="7"/>
      <c r="Q124" s="6"/>
      <c r="R124" s="84">
        <f>+N124+P124</f>
        <v>4509000</v>
      </c>
      <c r="S124" s="381" t="s">
        <v>278</v>
      </c>
      <c r="T124" s="382"/>
    </row>
    <row r="125" spans="1:20" ht="45" customHeight="1" thickBot="1">
      <c r="A125" s="264"/>
      <c r="B125" s="6"/>
      <c r="C125" s="109"/>
      <c r="D125" s="310" t="s">
        <v>279</v>
      </c>
      <c r="E125" s="311"/>
      <c r="F125" s="311"/>
      <c r="G125" s="312"/>
      <c r="H125" s="19"/>
      <c r="I125" s="19"/>
      <c r="J125" s="20"/>
      <c r="K125" s="19"/>
      <c r="L125" s="20"/>
      <c r="M125" s="19"/>
      <c r="N125" s="7"/>
      <c r="O125" s="6"/>
      <c r="P125" s="7"/>
      <c r="Q125" s="6"/>
      <c r="R125" s="83"/>
      <c r="S125" s="265"/>
      <c r="T125" s="266"/>
    </row>
    <row r="126" spans="1:20" ht="51" customHeight="1" thickBot="1">
      <c r="A126" s="264"/>
      <c r="B126" s="6"/>
      <c r="C126" s="109"/>
      <c r="D126" s="348" t="s">
        <v>280</v>
      </c>
      <c r="E126" s="349"/>
      <c r="F126" s="349"/>
      <c r="G126" s="350"/>
      <c r="H126" s="19"/>
      <c r="I126" s="19">
        <v>120</v>
      </c>
      <c r="J126" s="20"/>
      <c r="K126" s="19"/>
      <c r="L126" s="20"/>
      <c r="M126" s="19"/>
      <c r="N126" s="7"/>
      <c r="O126" s="6"/>
      <c r="P126" s="7"/>
      <c r="Q126" s="6"/>
      <c r="R126" s="83"/>
      <c r="S126" s="258"/>
      <c r="T126" s="259"/>
    </row>
    <row r="127" spans="1:20" ht="108.75" customHeight="1" thickBot="1">
      <c r="A127" s="48" t="s">
        <v>63</v>
      </c>
      <c r="B127" s="8"/>
      <c r="C127" s="112" t="s">
        <v>15</v>
      </c>
      <c r="D127" s="9"/>
      <c r="E127" s="10"/>
      <c r="F127" s="10"/>
      <c r="G127" s="11"/>
      <c r="H127" s="12"/>
      <c r="I127" s="12"/>
      <c r="J127" s="8"/>
      <c r="K127" s="12"/>
      <c r="L127" s="8"/>
      <c r="M127" s="12"/>
      <c r="N127" s="12">
        <f>+N130</f>
        <v>14802000</v>
      </c>
      <c r="O127" s="12" t="e">
        <f>+O130+#REF!</f>
        <v>#REF!</v>
      </c>
      <c r="P127" s="12"/>
      <c r="Q127" s="12" t="e">
        <f>+Q130+#REF!</f>
        <v>#REF!</v>
      </c>
      <c r="R127" s="86">
        <f>+R130</f>
        <v>14802000</v>
      </c>
      <c r="S127" s="372" t="s">
        <v>162</v>
      </c>
      <c r="T127" s="373"/>
    </row>
    <row r="128" spans="1:20" ht="40.5" customHeight="1">
      <c r="A128" s="23"/>
      <c r="B128" s="1"/>
      <c r="C128" s="110"/>
      <c r="D128" s="272" t="s">
        <v>127</v>
      </c>
      <c r="E128" s="273"/>
      <c r="F128" s="273"/>
      <c r="G128" s="274"/>
      <c r="H128" s="14"/>
      <c r="I128" s="14"/>
      <c r="J128" s="1"/>
      <c r="K128" s="14"/>
      <c r="L128" s="1"/>
      <c r="M128" s="14"/>
      <c r="N128" s="14"/>
      <c r="O128" s="1"/>
      <c r="P128" s="14"/>
      <c r="Q128" s="1"/>
      <c r="R128" s="85"/>
      <c r="S128" s="368"/>
      <c r="T128" s="369"/>
    </row>
    <row r="129" spans="1:20" ht="61.5" customHeight="1" thickBot="1">
      <c r="A129" s="22"/>
      <c r="B129" s="6"/>
      <c r="C129" s="109"/>
      <c r="D129" s="16"/>
      <c r="E129" s="17"/>
      <c r="F129" s="275" t="s">
        <v>236</v>
      </c>
      <c r="G129" s="297"/>
      <c r="H129" s="59">
        <v>1</v>
      </c>
      <c r="I129" s="59">
        <v>1</v>
      </c>
      <c r="J129" s="60"/>
      <c r="K129" s="59">
        <v>1</v>
      </c>
      <c r="L129" s="60"/>
      <c r="M129" s="59">
        <v>1</v>
      </c>
      <c r="N129" s="7"/>
      <c r="O129" s="6"/>
      <c r="P129" s="7"/>
      <c r="Q129" s="6"/>
      <c r="R129" s="83"/>
      <c r="S129" s="370"/>
      <c r="T129" s="371"/>
    </row>
    <row r="130" spans="1:20" ht="76.5" customHeight="1" thickBot="1">
      <c r="A130" s="28" t="s">
        <v>82</v>
      </c>
      <c r="B130" s="29"/>
      <c r="C130" s="41" t="s">
        <v>7</v>
      </c>
      <c r="D130" s="30"/>
      <c r="E130" s="31"/>
      <c r="F130" s="31"/>
      <c r="G130" s="32"/>
      <c r="H130" s="34"/>
      <c r="I130" s="34"/>
      <c r="J130" s="29"/>
      <c r="K130" s="34"/>
      <c r="L130" s="29"/>
      <c r="M130" s="34"/>
      <c r="N130" s="34">
        <v>14802000</v>
      </c>
      <c r="O130" s="29"/>
      <c r="P130" s="34"/>
      <c r="Q130" s="29"/>
      <c r="R130" s="84">
        <f>+N130+P130</f>
        <v>14802000</v>
      </c>
      <c r="S130" s="383" t="s">
        <v>163</v>
      </c>
      <c r="T130" s="384"/>
    </row>
    <row r="131" spans="1:20" ht="46.5" customHeight="1">
      <c r="A131" s="23"/>
      <c r="B131" s="1"/>
      <c r="C131" s="110"/>
      <c r="D131" s="272" t="s">
        <v>81</v>
      </c>
      <c r="E131" s="273"/>
      <c r="F131" s="273"/>
      <c r="G131" s="274"/>
      <c r="H131" s="14"/>
      <c r="I131" s="14"/>
      <c r="J131" s="1"/>
      <c r="K131" s="14"/>
      <c r="L131" s="1"/>
      <c r="M131" s="14"/>
      <c r="N131" s="14"/>
      <c r="O131" s="1"/>
      <c r="P131" s="14"/>
      <c r="Q131" s="1"/>
      <c r="R131" s="85"/>
      <c r="S131" s="368"/>
      <c r="T131" s="369"/>
    </row>
    <row r="132" spans="1:20" ht="37.5" customHeight="1" thickBot="1">
      <c r="A132" s="22"/>
      <c r="B132" s="6"/>
      <c r="C132" s="109"/>
      <c r="D132" s="16"/>
      <c r="E132" s="17"/>
      <c r="F132" s="275" t="s">
        <v>237</v>
      </c>
      <c r="G132" s="297"/>
      <c r="H132" s="7">
        <v>9</v>
      </c>
      <c r="I132" s="7">
        <v>8</v>
      </c>
      <c r="J132" s="6"/>
      <c r="K132" s="7">
        <v>4</v>
      </c>
      <c r="L132" s="6"/>
      <c r="M132" s="7">
        <v>2</v>
      </c>
      <c r="N132" s="7"/>
      <c r="O132" s="6"/>
      <c r="P132" s="7"/>
      <c r="Q132" s="6"/>
      <c r="R132" s="83"/>
      <c r="S132" s="370"/>
      <c r="T132" s="371"/>
    </row>
    <row r="133" spans="1:20" ht="78.75" customHeight="1" thickBot="1">
      <c r="A133" s="47" t="s">
        <v>64</v>
      </c>
      <c r="B133" s="8"/>
      <c r="C133" s="112" t="s">
        <v>16</v>
      </c>
      <c r="D133" s="9"/>
      <c r="E133" s="10"/>
      <c r="F133" s="10"/>
      <c r="G133" s="11"/>
      <c r="H133" s="12"/>
      <c r="I133" s="12"/>
      <c r="J133" s="8"/>
      <c r="K133" s="12"/>
      <c r="L133" s="8"/>
      <c r="M133" s="12"/>
      <c r="N133" s="12">
        <f>+N136+N139+N143+N146+N149+N151</f>
        <v>48868000</v>
      </c>
      <c r="O133" s="12">
        <f>+O136+O139+O143+O146+O149</f>
        <v>0</v>
      </c>
      <c r="P133" s="12">
        <f t="shared" ref="P133:R133" si="3">+P136+P139+P143+P146+P149+P151</f>
        <v>503000</v>
      </c>
      <c r="Q133" s="12">
        <f t="shared" si="3"/>
        <v>0</v>
      </c>
      <c r="R133" s="12">
        <f t="shared" si="3"/>
        <v>49371000</v>
      </c>
      <c r="S133" s="372" t="s">
        <v>128</v>
      </c>
      <c r="T133" s="373"/>
    </row>
    <row r="134" spans="1:20" ht="38.25" customHeight="1">
      <c r="A134" s="23"/>
      <c r="B134" s="1"/>
      <c r="C134" s="110"/>
      <c r="D134" s="272" t="s">
        <v>129</v>
      </c>
      <c r="E134" s="273"/>
      <c r="F134" s="273"/>
      <c r="G134" s="274"/>
      <c r="H134" s="14"/>
      <c r="I134" s="14"/>
      <c r="J134" s="1"/>
      <c r="K134" s="14"/>
      <c r="L134" s="1"/>
      <c r="M134" s="14"/>
      <c r="N134" s="14"/>
      <c r="O134" s="1"/>
      <c r="P134" s="14"/>
      <c r="Q134" s="1"/>
      <c r="R134" s="85"/>
      <c r="S134" s="288"/>
      <c r="T134" s="289"/>
    </row>
    <row r="135" spans="1:20" ht="49.5" customHeight="1" thickBot="1">
      <c r="A135" s="22"/>
      <c r="B135" s="6"/>
      <c r="C135" s="109"/>
      <c r="D135" s="16"/>
      <c r="E135" s="17"/>
      <c r="F135" s="275" t="s">
        <v>130</v>
      </c>
      <c r="G135" s="297"/>
      <c r="H135" s="65" t="s">
        <v>154</v>
      </c>
      <c r="I135" s="65" t="s">
        <v>154</v>
      </c>
      <c r="J135" s="138"/>
      <c r="K135" s="65" t="s">
        <v>154</v>
      </c>
      <c r="L135" s="138"/>
      <c r="M135" s="65" t="s">
        <v>154</v>
      </c>
      <c r="N135" s="7"/>
      <c r="O135" s="6"/>
      <c r="P135" s="7"/>
      <c r="Q135" s="6"/>
      <c r="R135" s="83"/>
      <c r="S135" s="290"/>
      <c r="T135" s="291"/>
    </row>
    <row r="136" spans="1:20" ht="42" customHeight="1" thickBot="1">
      <c r="A136" s="28" t="s">
        <v>89</v>
      </c>
      <c r="B136" s="29"/>
      <c r="C136" s="41" t="s">
        <v>7</v>
      </c>
      <c r="D136" s="30"/>
      <c r="E136" s="31"/>
      <c r="F136" s="31"/>
      <c r="G136" s="32"/>
      <c r="H136" s="34"/>
      <c r="I136" s="34"/>
      <c r="J136" s="29"/>
      <c r="K136" s="34"/>
      <c r="L136" s="29"/>
      <c r="M136" s="34"/>
      <c r="N136" s="34">
        <v>38712000</v>
      </c>
      <c r="O136" s="29"/>
      <c r="P136" s="34">
        <v>413000</v>
      </c>
      <c r="Q136" s="29"/>
      <c r="R136" s="84">
        <f>+N136+P136</f>
        <v>39125000</v>
      </c>
      <c r="S136" s="381" t="s">
        <v>102</v>
      </c>
      <c r="T136" s="382"/>
    </row>
    <row r="137" spans="1:20" s="119" customFormat="1" ht="81.75" customHeight="1">
      <c r="A137" s="23"/>
      <c r="B137" s="1"/>
      <c r="C137" s="110"/>
      <c r="D137" s="272" t="s">
        <v>171</v>
      </c>
      <c r="E137" s="273"/>
      <c r="F137" s="273"/>
      <c r="G137" s="274"/>
      <c r="H137" s="53"/>
      <c r="I137" s="53"/>
      <c r="J137" s="53"/>
      <c r="K137" s="54"/>
      <c r="L137" s="1"/>
      <c r="M137" s="38"/>
      <c r="N137" s="14"/>
      <c r="O137" s="1"/>
      <c r="P137" s="14"/>
      <c r="Q137" s="1"/>
      <c r="R137" s="85"/>
      <c r="S137" s="288"/>
      <c r="T137" s="289"/>
    </row>
    <row r="138" spans="1:20" ht="48.75" customHeight="1" thickBot="1">
      <c r="A138" s="21"/>
      <c r="B138" s="2"/>
      <c r="C138" s="108"/>
      <c r="D138" s="4"/>
      <c r="E138" s="3"/>
      <c r="F138" s="428" t="s">
        <v>172</v>
      </c>
      <c r="G138" s="359"/>
      <c r="H138" s="164" t="s">
        <v>238</v>
      </c>
      <c r="I138" s="164" t="s">
        <v>239</v>
      </c>
      <c r="J138" s="164" t="s">
        <v>173</v>
      </c>
      <c r="K138" s="164" t="s">
        <v>240</v>
      </c>
      <c r="L138" s="164" t="s">
        <v>174</v>
      </c>
      <c r="M138" s="164" t="s">
        <v>240</v>
      </c>
      <c r="N138" s="15"/>
      <c r="O138" s="2"/>
      <c r="P138" s="15"/>
      <c r="Q138" s="2"/>
      <c r="R138" s="82"/>
      <c r="S138" s="290"/>
      <c r="T138" s="291"/>
    </row>
    <row r="139" spans="1:20" ht="42" customHeight="1" thickBot="1">
      <c r="A139" s="28" t="s">
        <v>131</v>
      </c>
      <c r="B139" s="29"/>
      <c r="C139" s="41" t="s">
        <v>1</v>
      </c>
      <c r="D139" s="30"/>
      <c r="E139" s="31"/>
      <c r="F139" s="31"/>
      <c r="G139" s="32"/>
      <c r="H139" s="34"/>
      <c r="I139" s="34"/>
      <c r="J139" s="29"/>
      <c r="K139" s="34"/>
      <c r="L139" s="29"/>
      <c r="M139" s="34"/>
      <c r="N139" s="34">
        <v>3856000</v>
      </c>
      <c r="O139" s="29"/>
      <c r="P139" s="34">
        <v>90000</v>
      </c>
      <c r="Q139" s="29"/>
      <c r="R139" s="84">
        <f>+N139+P139</f>
        <v>3946000</v>
      </c>
      <c r="S139" s="381" t="s">
        <v>102</v>
      </c>
      <c r="T139" s="382"/>
    </row>
    <row r="140" spans="1:20" ht="91.5" customHeight="1">
      <c r="A140" s="23"/>
      <c r="B140" s="1"/>
      <c r="C140" s="110"/>
      <c r="D140" s="277" t="s">
        <v>155</v>
      </c>
      <c r="E140" s="278"/>
      <c r="F140" s="278"/>
      <c r="G140" s="279"/>
      <c r="H140" s="14"/>
      <c r="I140" s="14"/>
      <c r="J140" s="1"/>
      <c r="K140" s="14"/>
      <c r="L140" s="1"/>
      <c r="M140" s="14"/>
      <c r="N140" s="14"/>
      <c r="O140" s="1"/>
      <c r="P140" s="14"/>
      <c r="Q140" s="1"/>
      <c r="R140" s="85"/>
      <c r="S140" s="288"/>
      <c r="T140" s="289"/>
    </row>
    <row r="141" spans="1:20" ht="42" customHeight="1">
      <c r="A141" s="21"/>
      <c r="B141" s="2"/>
      <c r="C141" s="108"/>
      <c r="D141" s="16"/>
      <c r="E141" s="17"/>
      <c r="F141" s="275" t="s">
        <v>241</v>
      </c>
      <c r="G141" s="297"/>
      <c r="H141" s="208" t="s">
        <v>90</v>
      </c>
      <c r="I141" s="208" t="s">
        <v>242</v>
      </c>
      <c r="J141" s="208" t="s">
        <v>242</v>
      </c>
      <c r="K141" s="208" t="s">
        <v>242</v>
      </c>
      <c r="L141" s="208" t="s">
        <v>242</v>
      </c>
      <c r="M141" s="209" t="s">
        <v>242</v>
      </c>
      <c r="N141" s="7"/>
      <c r="O141" s="6"/>
      <c r="P141" s="7"/>
      <c r="Q141" s="6"/>
      <c r="R141" s="83"/>
      <c r="S141" s="290"/>
      <c r="T141" s="291"/>
    </row>
    <row r="142" spans="1:20" ht="52.5" customHeight="1" thickBot="1">
      <c r="A142" s="22"/>
      <c r="B142" s="6"/>
      <c r="C142" s="210"/>
      <c r="D142" s="16"/>
      <c r="E142" s="17"/>
      <c r="F142" s="275" t="s">
        <v>91</v>
      </c>
      <c r="G142" s="297"/>
      <c r="H142" s="7">
        <v>3</v>
      </c>
      <c r="I142" s="7">
        <v>3</v>
      </c>
      <c r="J142" s="6"/>
      <c r="K142" s="7">
        <v>3</v>
      </c>
      <c r="L142" s="6"/>
      <c r="M142" s="7">
        <v>3</v>
      </c>
      <c r="N142" s="7"/>
      <c r="O142" s="6"/>
      <c r="P142" s="7"/>
      <c r="Q142" s="6"/>
      <c r="R142" s="83"/>
      <c r="S142" s="340"/>
      <c r="T142" s="341"/>
    </row>
    <row r="143" spans="1:20" ht="67.5" customHeight="1" thickBot="1">
      <c r="A143" s="99" t="s">
        <v>132</v>
      </c>
      <c r="B143" s="92"/>
      <c r="C143" s="101" t="s">
        <v>1</v>
      </c>
      <c r="D143" s="93"/>
      <c r="E143" s="94"/>
      <c r="F143" s="95"/>
      <c r="G143" s="118"/>
      <c r="H143" s="97"/>
      <c r="I143" s="97"/>
      <c r="J143" s="92"/>
      <c r="K143" s="97"/>
      <c r="L143" s="92"/>
      <c r="M143" s="97"/>
      <c r="N143" s="97">
        <v>150000</v>
      </c>
      <c r="O143" s="92"/>
      <c r="P143" s="97"/>
      <c r="Q143" s="92"/>
      <c r="R143" s="98">
        <f>+N143+P143</f>
        <v>150000</v>
      </c>
      <c r="S143" s="270" t="s">
        <v>112</v>
      </c>
      <c r="T143" s="271"/>
    </row>
    <row r="144" spans="1:20" ht="92.25" customHeight="1">
      <c r="A144" s="22"/>
      <c r="B144" s="6"/>
      <c r="C144" s="109"/>
      <c r="D144" s="365" t="s">
        <v>133</v>
      </c>
      <c r="E144" s="366"/>
      <c r="F144" s="366"/>
      <c r="G144" s="367"/>
      <c r="H144" s="7"/>
      <c r="I144" s="7"/>
      <c r="J144" s="6"/>
      <c r="K144" s="7"/>
      <c r="L144" s="6"/>
      <c r="M144" s="7"/>
      <c r="N144" s="7"/>
      <c r="O144" s="6"/>
      <c r="P144" s="7"/>
      <c r="Q144" s="6"/>
      <c r="R144" s="83"/>
      <c r="S144" s="288"/>
      <c r="T144" s="289"/>
    </row>
    <row r="145" spans="1:20" ht="37.5" customHeight="1" thickBot="1">
      <c r="A145" s="22"/>
      <c r="B145" s="6"/>
      <c r="C145" s="109"/>
      <c r="D145" s="16"/>
      <c r="E145" s="17"/>
      <c r="F145" s="366" t="s">
        <v>134</v>
      </c>
      <c r="G145" s="367"/>
      <c r="H145" s="7">
        <v>135000</v>
      </c>
      <c r="I145" s="7">
        <v>150000</v>
      </c>
      <c r="J145" s="6"/>
      <c r="K145" s="7">
        <v>150000</v>
      </c>
      <c r="L145" s="6"/>
      <c r="M145" s="7">
        <v>150000</v>
      </c>
      <c r="N145" s="7"/>
      <c r="O145" s="6"/>
      <c r="P145" s="7"/>
      <c r="Q145" s="6"/>
      <c r="R145" s="83"/>
      <c r="S145" s="340"/>
      <c r="T145" s="341"/>
    </row>
    <row r="146" spans="1:20" ht="75.75" customHeight="1" thickBot="1">
      <c r="A146" s="99" t="s">
        <v>135</v>
      </c>
      <c r="B146" s="92"/>
      <c r="C146" s="100"/>
      <c r="D146" s="93"/>
      <c r="E146" s="94"/>
      <c r="F146" s="115"/>
      <c r="G146" s="116"/>
      <c r="H146" s="97"/>
      <c r="I146" s="97"/>
      <c r="J146" s="92"/>
      <c r="K146" s="97"/>
      <c r="L146" s="92"/>
      <c r="M146" s="97"/>
      <c r="N146" s="97">
        <v>1350000</v>
      </c>
      <c r="O146" s="92"/>
      <c r="P146" s="97"/>
      <c r="Q146" s="92"/>
      <c r="R146" s="98">
        <f>+N146+P146</f>
        <v>1350000</v>
      </c>
      <c r="S146" s="270" t="s">
        <v>160</v>
      </c>
      <c r="T146" s="271"/>
    </row>
    <row r="147" spans="1:20" ht="79.5" customHeight="1">
      <c r="A147" s="22"/>
      <c r="B147" s="6"/>
      <c r="C147" s="109"/>
      <c r="D147" s="365" t="s">
        <v>136</v>
      </c>
      <c r="E147" s="366"/>
      <c r="F147" s="366"/>
      <c r="G147" s="367"/>
      <c r="H147" s="7"/>
      <c r="I147" s="7"/>
      <c r="J147" s="6"/>
      <c r="K147" s="7"/>
      <c r="L147" s="6"/>
      <c r="M147" s="7"/>
      <c r="N147" s="7"/>
      <c r="O147" s="6"/>
      <c r="P147" s="7"/>
      <c r="Q147" s="6"/>
      <c r="R147" s="83"/>
      <c r="S147" s="288"/>
      <c r="T147" s="289"/>
    </row>
    <row r="148" spans="1:20" ht="54.75" customHeight="1" thickBot="1">
      <c r="A148" s="22"/>
      <c r="B148" s="6"/>
      <c r="C148" s="109"/>
      <c r="D148" s="16"/>
      <c r="E148" s="17"/>
      <c r="F148" s="387" t="s">
        <v>137</v>
      </c>
      <c r="G148" s="388"/>
      <c r="H148" s="7">
        <v>700000</v>
      </c>
      <c r="I148" s="7">
        <v>1350000</v>
      </c>
      <c r="J148" s="6"/>
      <c r="K148" s="7">
        <v>900000</v>
      </c>
      <c r="L148" s="6"/>
      <c r="M148" s="7">
        <v>900000</v>
      </c>
      <c r="N148" s="7"/>
      <c r="O148" s="6"/>
      <c r="P148" s="7"/>
      <c r="Q148" s="6"/>
      <c r="R148" s="83"/>
      <c r="S148" s="340"/>
      <c r="T148" s="341"/>
    </row>
    <row r="149" spans="1:20" ht="72.75" customHeight="1" thickBot="1">
      <c r="A149" s="99" t="s">
        <v>268</v>
      </c>
      <c r="B149" s="92"/>
      <c r="C149" s="100"/>
      <c r="D149" s="211"/>
      <c r="E149" s="212"/>
      <c r="F149" s="212"/>
      <c r="G149" s="213"/>
      <c r="H149" s="97"/>
      <c r="I149" s="97"/>
      <c r="J149" s="92"/>
      <c r="K149" s="97"/>
      <c r="L149" s="92"/>
      <c r="M149" s="97"/>
      <c r="N149" s="97">
        <v>4500000</v>
      </c>
      <c r="O149" s="92"/>
      <c r="P149" s="97"/>
      <c r="Q149" s="92"/>
      <c r="R149" s="201">
        <f>+N149+P149</f>
        <v>4500000</v>
      </c>
      <c r="S149" s="413" t="s">
        <v>161</v>
      </c>
      <c r="T149" s="414"/>
    </row>
    <row r="150" spans="1:20" ht="78" customHeight="1" thickBot="1">
      <c r="A150" s="214"/>
      <c r="B150" s="39"/>
      <c r="C150" s="113"/>
      <c r="D150" s="310" t="s">
        <v>243</v>
      </c>
      <c r="E150" s="311"/>
      <c r="F150" s="311"/>
      <c r="G150" s="312"/>
      <c r="H150" s="26"/>
      <c r="I150" s="215">
        <v>2000</v>
      </c>
      <c r="J150" s="39"/>
      <c r="K150" s="26"/>
      <c r="L150" s="39"/>
      <c r="M150" s="26"/>
      <c r="N150" s="26"/>
      <c r="O150" s="39"/>
      <c r="P150" s="26"/>
      <c r="Q150" s="39"/>
      <c r="R150" s="162"/>
      <c r="S150" s="186"/>
      <c r="T150" s="187"/>
    </row>
    <row r="151" spans="1:20" ht="66.75" customHeight="1" thickBot="1">
      <c r="A151" s="99" t="s">
        <v>281</v>
      </c>
      <c r="B151" s="99"/>
      <c r="C151" s="267"/>
      <c r="D151" s="431"/>
      <c r="E151" s="432"/>
      <c r="F151" s="432"/>
      <c r="G151" s="433"/>
      <c r="H151" s="268"/>
      <c r="I151" s="99"/>
      <c r="J151" s="99"/>
      <c r="K151" s="99"/>
      <c r="L151" s="99"/>
      <c r="M151" s="99"/>
      <c r="N151" s="97">
        <v>300000</v>
      </c>
      <c r="O151" s="99"/>
      <c r="P151" s="99"/>
      <c r="Q151" s="99"/>
      <c r="R151" s="201">
        <f>+N151+P151</f>
        <v>300000</v>
      </c>
      <c r="S151" s="413" t="s">
        <v>161</v>
      </c>
      <c r="T151" s="414"/>
    </row>
    <row r="152" spans="1:20" ht="59.25" customHeight="1" thickBot="1">
      <c r="A152" s="214"/>
      <c r="B152" s="39"/>
      <c r="C152" s="113"/>
      <c r="D152" s="310" t="s">
        <v>286</v>
      </c>
      <c r="E152" s="311"/>
      <c r="F152" s="311"/>
      <c r="G152" s="312"/>
      <c r="H152" s="26"/>
      <c r="I152" s="215"/>
      <c r="J152" s="39"/>
      <c r="K152" s="26"/>
      <c r="L152" s="39"/>
      <c r="M152" s="26"/>
      <c r="N152" s="26"/>
      <c r="O152" s="39"/>
      <c r="P152" s="26"/>
      <c r="Q152" s="39"/>
      <c r="R152" s="162"/>
      <c r="S152" s="262"/>
      <c r="T152" s="263"/>
    </row>
    <row r="153" spans="1:20" ht="66.75" customHeight="1" thickBot="1">
      <c r="A153" s="48" t="s">
        <v>65</v>
      </c>
      <c r="B153" s="8"/>
      <c r="C153" s="112" t="s">
        <v>17</v>
      </c>
      <c r="D153" s="9"/>
      <c r="E153" s="10"/>
      <c r="F153" s="10"/>
      <c r="G153" s="11"/>
      <c r="H153" s="12"/>
      <c r="I153" s="12"/>
      <c r="J153" s="8"/>
      <c r="K153" s="12"/>
      <c r="L153" s="8"/>
      <c r="M153" s="12"/>
      <c r="N153" s="12">
        <f>+N156</f>
        <v>28500000</v>
      </c>
      <c r="O153" s="12">
        <f>+O156</f>
        <v>0</v>
      </c>
      <c r="P153" s="12"/>
      <c r="Q153" s="12">
        <f>+Q156</f>
        <v>0</v>
      </c>
      <c r="R153" s="12">
        <f>+R156</f>
        <v>28500000</v>
      </c>
      <c r="S153" s="391" t="s">
        <v>103</v>
      </c>
      <c r="T153" s="392"/>
    </row>
    <row r="154" spans="1:20" ht="45" customHeight="1">
      <c r="B154" s="1"/>
      <c r="C154" s="110"/>
      <c r="D154" s="277" t="s">
        <v>138</v>
      </c>
      <c r="E154" s="278"/>
      <c r="F154" s="278"/>
      <c r="G154" s="279"/>
      <c r="H154" s="14"/>
      <c r="I154" s="14"/>
      <c r="J154" s="1"/>
      <c r="K154" s="14"/>
      <c r="L154" s="1"/>
      <c r="M154" s="14"/>
      <c r="N154" s="14"/>
      <c r="O154" s="1"/>
      <c r="P154" s="14"/>
      <c r="Q154" s="1"/>
      <c r="R154" s="85"/>
      <c r="S154" s="288"/>
      <c r="T154" s="289"/>
    </row>
    <row r="155" spans="1:20" ht="57" customHeight="1" thickBot="1">
      <c r="B155" s="6"/>
      <c r="C155" s="109"/>
      <c r="D155" s="16"/>
      <c r="E155" s="17"/>
      <c r="F155" s="275" t="s">
        <v>83</v>
      </c>
      <c r="G155" s="297"/>
      <c r="H155" s="26">
        <v>29</v>
      </c>
      <c r="I155" s="26">
        <v>30</v>
      </c>
      <c r="J155" s="39"/>
      <c r="K155" s="26">
        <v>35</v>
      </c>
      <c r="L155" s="39"/>
      <c r="M155" s="26">
        <v>40</v>
      </c>
      <c r="N155" s="7"/>
      <c r="O155" s="6"/>
      <c r="P155" s="7"/>
      <c r="Q155" s="6"/>
      <c r="R155" s="83"/>
      <c r="S155" s="340"/>
      <c r="T155" s="341"/>
    </row>
    <row r="156" spans="1:20" ht="57" customHeight="1" thickBot="1">
      <c r="B156" s="29"/>
      <c r="C156" s="41" t="s">
        <v>7</v>
      </c>
      <c r="D156" s="30"/>
      <c r="E156" s="31"/>
      <c r="F156" s="31"/>
      <c r="G156" s="32"/>
      <c r="H156" s="34"/>
      <c r="I156" s="34"/>
      <c r="J156" s="29"/>
      <c r="K156" s="34"/>
      <c r="L156" s="29"/>
      <c r="M156" s="34"/>
      <c r="N156" s="34">
        <v>28500000</v>
      </c>
      <c r="O156" s="29"/>
      <c r="P156" s="34"/>
      <c r="Q156" s="29"/>
      <c r="R156" s="84">
        <f>+N156+P156</f>
        <v>28500000</v>
      </c>
      <c r="S156" s="381" t="s">
        <v>104</v>
      </c>
      <c r="T156" s="382"/>
    </row>
    <row r="157" spans="1:20" ht="51.75" customHeight="1">
      <c r="B157" s="1"/>
      <c r="C157" s="110"/>
      <c r="D157" s="277" t="s">
        <v>255</v>
      </c>
      <c r="E157" s="278"/>
      <c r="F157" s="278"/>
      <c r="G157" s="279"/>
      <c r="H157" s="14"/>
      <c r="I157" s="14"/>
      <c r="J157" s="1"/>
      <c r="K157" s="14"/>
      <c r="L157" s="1"/>
      <c r="M157" s="14"/>
      <c r="N157" s="14"/>
      <c r="O157" s="1"/>
      <c r="P157" s="14"/>
      <c r="Q157" s="1"/>
      <c r="R157" s="85"/>
      <c r="S157" s="288"/>
      <c r="T157" s="289"/>
    </row>
    <row r="158" spans="1:20" ht="57.75" customHeight="1" thickBot="1">
      <c r="A158" s="22"/>
      <c r="B158" s="6"/>
      <c r="C158" s="109"/>
      <c r="D158" s="16"/>
      <c r="E158" s="17"/>
      <c r="F158" s="275" t="s">
        <v>139</v>
      </c>
      <c r="G158" s="297"/>
      <c r="H158" s="26">
        <v>11</v>
      </c>
      <c r="I158" s="26">
        <v>12</v>
      </c>
      <c r="J158" s="39"/>
      <c r="K158" s="26">
        <v>13</v>
      </c>
      <c r="L158" s="39"/>
      <c r="M158" s="26">
        <v>14</v>
      </c>
      <c r="N158" s="7"/>
      <c r="O158" s="6"/>
      <c r="P158" s="7"/>
      <c r="Q158" s="6"/>
      <c r="R158" s="83"/>
      <c r="S158" s="340"/>
      <c r="T158" s="341"/>
    </row>
    <row r="159" spans="1:20" ht="84.75" customHeight="1" thickBot="1">
      <c r="A159" s="48" t="s">
        <v>148</v>
      </c>
      <c r="B159" s="8"/>
      <c r="C159" s="112" t="s">
        <v>18</v>
      </c>
      <c r="D159" s="9"/>
      <c r="E159" s="10"/>
      <c r="F159" s="10"/>
      <c r="G159" s="11"/>
      <c r="H159" s="12"/>
      <c r="I159" s="12"/>
      <c r="J159" s="8"/>
      <c r="K159" s="12"/>
      <c r="L159" s="8"/>
      <c r="M159" s="12"/>
      <c r="N159" s="12">
        <f>+N162+N165+N168+N172+N173+N176+N178</f>
        <v>103579000</v>
      </c>
      <c r="O159" s="12">
        <f>+O162+O165+O168+O171+O176</f>
        <v>0</v>
      </c>
      <c r="P159" s="12">
        <f>+P162+P165+P171+P174+P176+P178</f>
        <v>2793999</v>
      </c>
      <c r="Q159" s="12">
        <f>+Q162+Q165+Q168+Q171+Q176</f>
        <v>0</v>
      </c>
      <c r="R159" s="155">
        <f>+N159+P159</f>
        <v>106372999</v>
      </c>
      <c r="S159" s="391" t="s">
        <v>140</v>
      </c>
      <c r="T159" s="392"/>
    </row>
    <row r="160" spans="1:20" ht="30.75" hidden="1" customHeight="1">
      <c r="A160" s="23"/>
      <c r="B160" s="1"/>
      <c r="C160" s="110"/>
      <c r="D160" s="277"/>
      <c r="E160" s="278"/>
      <c r="F160" s="278"/>
      <c r="G160" s="279"/>
      <c r="H160" s="14"/>
      <c r="I160" s="14"/>
      <c r="J160" s="1"/>
      <c r="K160" s="14"/>
      <c r="L160" s="1"/>
      <c r="M160" s="14"/>
      <c r="N160" s="14"/>
      <c r="O160" s="1"/>
      <c r="P160" s="14"/>
      <c r="Q160" s="1"/>
      <c r="R160" s="85"/>
      <c r="S160" s="288"/>
      <c r="T160" s="289"/>
    </row>
    <row r="161" spans="1:20" ht="38.25" hidden="1" customHeight="1" thickBot="1">
      <c r="A161" s="22"/>
      <c r="B161" s="6"/>
      <c r="C161" s="109"/>
      <c r="D161" s="16"/>
      <c r="E161" s="17"/>
      <c r="F161" s="330"/>
      <c r="G161" s="347"/>
      <c r="H161" s="64"/>
      <c r="I161" s="65"/>
      <c r="J161" s="63"/>
      <c r="K161" s="40"/>
      <c r="L161" s="63"/>
      <c r="M161" s="40"/>
      <c r="N161" s="7"/>
      <c r="O161" s="6"/>
      <c r="P161" s="7"/>
      <c r="Q161" s="6"/>
      <c r="R161" s="83"/>
      <c r="S161" s="340"/>
      <c r="T161" s="341"/>
    </row>
    <row r="162" spans="1:20" ht="67.5" customHeight="1" thickBot="1">
      <c r="A162" s="250" t="s">
        <v>288</v>
      </c>
      <c r="B162" s="222"/>
      <c r="C162" s="217" t="s">
        <v>7</v>
      </c>
      <c r="D162" s="218"/>
      <c r="E162" s="219"/>
      <c r="F162" s="219"/>
      <c r="G162" s="220"/>
      <c r="H162" s="221"/>
      <c r="I162" s="221"/>
      <c r="J162" s="222"/>
      <c r="K162" s="221"/>
      <c r="L162" s="222"/>
      <c r="M162" s="221"/>
      <c r="N162" s="221">
        <v>79307000</v>
      </c>
      <c r="O162" s="222"/>
      <c r="P162" s="221">
        <v>0</v>
      </c>
      <c r="Q162" s="222"/>
      <c r="R162" s="223">
        <f>+N162+P162</f>
        <v>79307000</v>
      </c>
      <c r="S162" s="338" t="s">
        <v>274</v>
      </c>
      <c r="T162" s="339"/>
    </row>
    <row r="163" spans="1:20" ht="56.25" hidden="1" customHeight="1">
      <c r="A163" s="251"/>
      <c r="B163" s="226"/>
      <c r="C163" s="224"/>
      <c r="D163" s="304"/>
      <c r="E163" s="305"/>
      <c r="F163" s="305"/>
      <c r="G163" s="306"/>
      <c r="H163" s="225"/>
      <c r="I163" s="225"/>
      <c r="J163" s="226"/>
      <c r="K163" s="225"/>
      <c r="L163" s="226"/>
      <c r="M163" s="225"/>
      <c r="N163" s="225"/>
      <c r="O163" s="226"/>
      <c r="P163" s="225"/>
      <c r="Q163" s="226"/>
      <c r="R163" s="227"/>
      <c r="S163" s="302"/>
      <c r="T163" s="335"/>
    </row>
    <row r="164" spans="1:20" ht="39.75" hidden="1" customHeight="1" thickBot="1">
      <c r="A164" s="252"/>
      <c r="B164" s="158"/>
      <c r="C164" s="228"/>
      <c r="D164" s="229"/>
      <c r="E164" s="230"/>
      <c r="F164" s="344"/>
      <c r="G164" s="346"/>
      <c r="H164" s="157"/>
      <c r="I164" s="157"/>
      <c r="J164" s="158"/>
      <c r="K164" s="157"/>
      <c r="L164" s="158"/>
      <c r="M164" s="157"/>
      <c r="N164" s="157"/>
      <c r="O164" s="158"/>
      <c r="P164" s="157"/>
      <c r="Q164" s="158"/>
      <c r="R164" s="159"/>
      <c r="S164" s="336"/>
      <c r="T164" s="337"/>
    </row>
    <row r="165" spans="1:20" ht="26.25" thickBot="1">
      <c r="A165" s="250" t="s">
        <v>84</v>
      </c>
      <c r="B165" s="222"/>
      <c r="C165" s="217" t="s">
        <v>1</v>
      </c>
      <c r="D165" s="218"/>
      <c r="E165" s="219"/>
      <c r="F165" s="219"/>
      <c r="G165" s="220"/>
      <c r="H165" s="221"/>
      <c r="I165" s="221"/>
      <c r="J165" s="222"/>
      <c r="K165" s="221"/>
      <c r="L165" s="222"/>
      <c r="M165" s="221"/>
      <c r="N165" s="221">
        <v>14292000</v>
      </c>
      <c r="O165" s="222"/>
      <c r="P165" s="221">
        <v>2793999</v>
      </c>
      <c r="Q165" s="222"/>
      <c r="R165" s="223">
        <f>+N165+P165</f>
        <v>17085999</v>
      </c>
      <c r="S165" s="419" t="s">
        <v>105</v>
      </c>
      <c r="T165" s="420"/>
    </row>
    <row r="166" spans="1:20" ht="28.5" hidden="1" customHeight="1">
      <c r="A166" s="251"/>
      <c r="B166" s="226"/>
      <c r="C166" s="224"/>
      <c r="D166" s="304"/>
      <c r="E166" s="305"/>
      <c r="F166" s="305"/>
      <c r="G166" s="306"/>
      <c r="H166" s="225"/>
      <c r="I166" s="225"/>
      <c r="J166" s="226"/>
      <c r="K166" s="225"/>
      <c r="L166" s="226"/>
      <c r="M166" s="225"/>
      <c r="N166" s="225"/>
      <c r="O166" s="226"/>
      <c r="P166" s="225"/>
      <c r="Q166" s="226"/>
      <c r="R166" s="227"/>
      <c r="S166" s="302"/>
      <c r="T166" s="335"/>
    </row>
    <row r="167" spans="1:20" ht="30" hidden="1" customHeight="1" thickBot="1">
      <c r="A167" s="253"/>
      <c r="B167" s="237"/>
      <c r="C167" s="231"/>
      <c r="D167" s="232"/>
      <c r="E167" s="233"/>
      <c r="F167" s="313"/>
      <c r="G167" s="314"/>
      <c r="H167" s="234"/>
      <c r="I167" s="234"/>
      <c r="J167" s="235"/>
      <c r="K167" s="234"/>
      <c r="L167" s="235"/>
      <c r="M167" s="234"/>
      <c r="N167" s="236"/>
      <c r="O167" s="237"/>
      <c r="P167" s="236"/>
      <c r="Q167" s="237"/>
      <c r="R167" s="238"/>
      <c r="S167" s="303"/>
      <c r="T167" s="434"/>
    </row>
    <row r="168" spans="1:20" ht="65.25" hidden="1" customHeight="1">
      <c r="A168" s="246" t="s">
        <v>141</v>
      </c>
      <c r="B168" s="222"/>
      <c r="C168" s="217" t="s">
        <v>7</v>
      </c>
      <c r="D168" s="218"/>
      <c r="E168" s="219"/>
      <c r="F168" s="219"/>
      <c r="G168" s="220"/>
      <c r="H168" s="221"/>
      <c r="I168" s="221"/>
      <c r="J168" s="222"/>
      <c r="K168" s="221"/>
      <c r="L168" s="222"/>
      <c r="M168" s="221"/>
      <c r="N168" s="221">
        <v>3700000</v>
      </c>
      <c r="O168" s="222"/>
      <c r="P168" s="221"/>
      <c r="Q168" s="222"/>
      <c r="R168" s="223">
        <f>+N168+P168</f>
        <v>3700000</v>
      </c>
      <c r="S168" s="338" t="s">
        <v>106</v>
      </c>
      <c r="T168" s="339"/>
    </row>
    <row r="169" spans="1:20" ht="26.25" hidden="1" customHeight="1">
      <c r="A169" s="251"/>
      <c r="B169" s="226"/>
      <c r="C169" s="224"/>
      <c r="D169" s="304"/>
      <c r="E169" s="305"/>
      <c r="F169" s="305"/>
      <c r="G169" s="306"/>
      <c r="H169" s="225"/>
      <c r="I169" s="225"/>
      <c r="J169" s="226"/>
      <c r="K169" s="225"/>
      <c r="L169" s="226"/>
      <c r="M169" s="225"/>
      <c r="N169" s="225"/>
      <c r="O169" s="226"/>
      <c r="P169" s="225"/>
      <c r="Q169" s="226"/>
      <c r="R169" s="227"/>
      <c r="S169" s="302"/>
      <c r="T169" s="335"/>
    </row>
    <row r="170" spans="1:20" ht="13.5" hidden="1" thickBot="1">
      <c r="A170" s="254"/>
      <c r="B170" s="243"/>
      <c r="C170" s="239"/>
      <c r="D170" s="240"/>
      <c r="E170" s="241"/>
      <c r="F170" s="429"/>
      <c r="G170" s="430"/>
      <c r="H170" s="242"/>
      <c r="I170" s="242"/>
      <c r="J170" s="243"/>
      <c r="K170" s="242"/>
      <c r="L170" s="243"/>
      <c r="M170" s="242"/>
      <c r="N170" s="242"/>
      <c r="O170" s="243"/>
      <c r="P170" s="242"/>
      <c r="Q170" s="243"/>
      <c r="R170" s="244"/>
      <c r="S170" s="303"/>
      <c r="T170" s="434"/>
    </row>
    <row r="171" spans="1:20" ht="87" customHeight="1" thickBot="1">
      <c r="A171" s="246" t="s">
        <v>85</v>
      </c>
      <c r="B171" s="222"/>
      <c r="C171" s="217" t="s">
        <v>118</v>
      </c>
      <c r="D171" s="218"/>
      <c r="E171" s="219"/>
      <c r="F171" s="219"/>
      <c r="G171" s="220"/>
      <c r="H171" s="221"/>
      <c r="I171" s="221"/>
      <c r="J171" s="222"/>
      <c r="K171" s="221"/>
      <c r="L171" s="222"/>
      <c r="M171" s="221"/>
      <c r="N171" s="221">
        <v>3766000</v>
      </c>
      <c r="O171" s="222"/>
      <c r="P171" s="221"/>
      <c r="Q171" s="222"/>
      <c r="R171" s="223">
        <f>+N171+P171</f>
        <v>3766000</v>
      </c>
      <c r="S171" s="419" t="s">
        <v>142</v>
      </c>
      <c r="T171" s="420"/>
    </row>
    <row r="172" spans="1:20" ht="79.5" customHeight="1" thickBot="1">
      <c r="A172" s="246" t="s">
        <v>166</v>
      </c>
      <c r="B172" s="222"/>
      <c r="C172" s="217" t="s">
        <v>167</v>
      </c>
      <c r="D172" s="218"/>
      <c r="E172" s="219"/>
      <c r="F172" s="219"/>
      <c r="G172" s="220"/>
      <c r="H172" s="221"/>
      <c r="I172" s="221"/>
      <c r="J172" s="222"/>
      <c r="K172" s="221"/>
      <c r="L172" s="222"/>
      <c r="M172" s="221"/>
      <c r="N172" s="221">
        <v>200000</v>
      </c>
      <c r="O172" s="222"/>
      <c r="P172" s="221"/>
      <c r="Q172" s="222"/>
      <c r="R172" s="223">
        <f>+N172+P172</f>
        <v>200000</v>
      </c>
      <c r="S172" s="338" t="s">
        <v>165</v>
      </c>
      <c r="T172" s="339"/>
    </row>
    <row r="173" spans="1:20" ht="25.5" customHeight="1" thickBot="1">
      <c r="A173" s="246" t="s">
        <v>289</v>
      </c>
      <c r="B173" s="243"/>
      <c r="C173" s="228"/>
      <c r="D173" s="229"/>
      <c r="E173" s="230"/>
      <c r="F173" s="344"/>
      <c r="G173" s="345"/>
      <c r="H173" s="157"/>
      <c r="I173" s="157"/>
      <c r="J173" s="158"/>
      <c r="K173" s="157"/>
      <c r="L173" s="158"/>
      <c r="M173" s="157"/>
      <c r="N173" s="242">
        <v>3130000</v>
      </c>
      <c r="O173" s="243"/>
      <c r="P173" s="242"/>
      <c r="Q173" s="243"/>
      <c r="R173" s="223">
        <f>+N173+P173</f>
        <v>3130000</v>
      </c>
      <c r="S173" s="338" t="s">
        <v>290</v>
      </c>
      <c r="T173" s="339"/>
    </row>
    <row r="174" spans="1:20" ht="60" hidden="1" customHeight="1">
      <c r="A174" s="246" t="s">
        <v>166</v>
      </c>
      <c r="B174" s="229"/>
      <c r="C174" s="245" t="s">
        <v>167</v>
      </c>
      <c r="D174" s="438"/>
      <c r="E174" s="438"/>
      <c r="F174" s="438"/>
      <c r="G174" s="438"/>
      <c r="H174" s="245"/>
      <c r="I174" s="245"/>
      <c r="J174" s="245"/>
      <c r="K174" s="245"/>
      <c r="L174" s="245"/>
      <c r="M174" s="245"/>
      <c r="N174" s="221">
        <v>200000</v>
      </c>
      <c r="O174" s="246"/>
      <c r="P174" s="221"/>
      <c r="Q174" s="246"/>
      <c r="R174" s="223">
        <f>+N174+P174</f>
        <v>200000</v>
      </c>
      <c r="S174" s="338" t="s">
        <v>165</v>
      </c>
      <c r="T174" s="339"/>
    </row>
    <row r="175" spans="1:20" ht="40.5" hidden="1" customHeight="1" thickBot="1">
      <c r="A175" s="246"/>
      <c r="B175" s="158"/>
      <c r="C175" s="247"/>
      <c r="D175" s="435"/>
      <c r="E175" s="436"/>
      <c r="F175" s="436"/>
      <c r="G175" s="437"/>
      <c r="H175" s="242"/>
      <c r="I175" s="242"/>
      <c r="J175" s="243"/>
      <c r="K175" s="242"/>
      <c r="L175" s="243"/>
      <c r="M175" s="242"/>
      <c r="N175" s="157"/>
      <c r="O175" s="158"/>
      <c r="P175" s="157"/>
      <c r="Q175" s="158"/>
      <c r="R175" s="159"/>
      <c r="S175" s="439"/>
      <c r="T175" s="440"/>
    </row>
    <row r="176" spans="1:20" ht="91.5" customHeight="1" thickBot="1">
      <c r="A176" s="246" t="s">
        <v>143</v>
      </c>
      <c r="B176" s="222"/>
      <c r="C176" s="248" t="s">
        <v>144</v>
      </c>
      <c r="D176" s="218"/>
      <c r="E176" s="219"/>
      <c r="F176" s="219"/>
      <c r="G176" s="220"/>
      <c r="H176" s="221"/>
      <c r="I176" s="221"/>
      <c r="J176" s="222"/>
      <c r="K176" s="221"/>
      <c r="L176" s="222"/>
      <c r="M176" s="221"/>
      <c r="N176" s="221">
        <v>1400000</v>
      </c>
      <c r="O176" s="222"/>
      <c r="P176" s="221"/>
      <c r="Q176" s="222"/>
      <c r="R176" s="223">
        <f>+N176+P176</f>
        <v>1400000</v>
      </c>
      <c r="S176" s="338" t="s">
        <v>165</v>
      </c>
      <c r="T176" s="339"/>
    </row>
    <row r="177" spans="1:20" ht="60" hidden="1" customHeight="1">
      <c r="A177" s="252"/>
      <c r="B177" s="158"/>
      <c r="C177" s="228"/>
      <c r="D177" s="229"/>
      <c r="E177" s="230"/>
      <c r="F177" s="344"/>
      <c r="G177" s="345"/>
      <c r="H177" s="157"/>
      <c r="I177" s="157"/>
      <c r="J177" s="158"/>
      <c r="K177" s="157"/>
      <c r="L177" s="158"/>
      <c r="M177" s="157"/>
      <c r="N177" s="157"/>
      <c r="O177" s="158"/>
      <c r="P177" s="157"/>
      <c r="Q177" s="158"/>
      <c r="R177" s="159"/>
      <c r="S177" s="336"/>
      <c r="T177" s="337"/>
    </row>
    <row r="178" spans="1:20" ht="48.75" customHeight="1" thickBot="1">
      <c r="A178" s="255" t="s">
        <v>145</v>
      </c>
      <c r="B178" s="222"/>
      <c r="C178" s="249" t="s">
        <v>146</v>
      </c>
      <c r="D178" s="332"/>
      <c r="E178" s="333"/>
      <c r="F178" s="333"/>
      <c r="G178" s="334"/>
      <c r="H178" s="221"/>
      <c r="I178" s="221"/>
      <c r="J178" s="222"/>
      <c r="K178" s="221"/>
      <c r="L178" s="222"/>
      <c r="M178" s="221"/>
      <c r="N178" s="221">
        <v>1550000</v>
      </c>
      <c r="O178" s="222"/>
      <c r="P178" s="221"/>
      <c r="Q178" s="222"/>
      <c r="R178" s="223">
        <f>+N178+P178</f>
        <v>1550000</v>
      </c>
      <c r="S178" s="338" t="s">
        <v>147</v>
      </c>
      <c r="T178" s="339"/>
    </row>
    <row r="179" spans="1:20" ht="81" customHeight="1" thickBot="1">
      <c r="A179" s="48" t="s">
        <v>287</v>
      </c>
      <c r="B179" s="5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188">
        <f>SUM(N180:N181)</f>
        <v>28395000</v>
      </c>
      <c r="O179" s="48"/>
      <c r="P179" s="188">
        <f>SUM(P180:P181)</f>
        <v>0</v>
      </c>
      <c r="Q179" s="188">
        <f>SUM(Q180:Q181)</f>
        <v>0</v>
      </c>
      <c r="R179" s="188">
        <f>SUM(R180:R181)</f>
        <v>28395000</v>
      </c>
      <c r="S179" s="295" t="s">
        <v>291</v>
      </c>
      <c r="T179" s="296"/>
    </row>
    <row r="180" spans="1:20" ht="26.25" customHeight="1" thickBot="1">
      <c r="A180" s="255" t="s">
        <v>150</v>
      </c>
      <c r="B180" s="222"/>
      <c r="C180" s="256" t="s">
        <v>7</v>
      </c>
      <c r="D180" s="423"/>
      <c r="E180" s="424"/>
      <c r="F180" s="424"/>
      <c r="G180" s="425"/>
      <c r="H180" s="221"/>
      <c r="I180" s="221"/>
      <c r="J180" s="222"/>
      <c r="K180" s="221"/>
      <c r="L180" s="222"/>
      <c r="M180" s="221"/>
      <c r="N180" s="221">
        <v>4888000</v>
      </c>
      <c r="O180" s="222"/>
      <c r="P180" s="221"/>
      <c r="Q180" s="222"/>
      <c r="R180" s="223">
        <f>+N180+P180</f>
        <v>4888000</v>
      </c>
      <c r="S180" s="338" t="s">
        <v>149</v>
      </c>
      <c r="T180" s="339"/>
    </row>
    <row r="181" spans="1:20" ht="64.5" thickBot="1">
      <c r="A181" s="257" t="s">
        <v>151</v>
      </c>
      <c r="B181" s="222"/>
      <c r="C181" s="256" t="s">
        <v>1</v>
      </c>
      <c r="D181" s="332"/>
      <c r="E181" s="333"/>
      <c r="F181" s="333"/>
      <c r="G181" s="334"/>
      <c r="H181" s="221"/>
      <c r="I181" s="221"/>
      <c r="J181" s="222"/>
      <c r="K181" s="221"/>
      <c r="L181" s="222"/>
      <c r="M181" s="221"/>
      <c r="N181" s="221">
        <v>23507000</v>
      </c>
      <c r="O181" s="222"/>
      <c r="P181" s="221"/>
      <c r="Q181" s="222"/>
      <c r="R181" s="223">
        <f>+N181+P181</f>
        <v>23507000</v>
      </c>
      <c r="S181" s="338" t="s">
        <v>103</v>
      </c>
      <c r="T181" s="339"/>
    </row>
    <row r="182" spans="1:20">
      <c r="A182" s="415"/>
      <c r="B182" s="5"/>
      <c r="C182" s="127"/>
      <c r="D182" s="307"/>
      <c r="E182" s="403"/>
      <c r="F182" s="403"/>
      <c r="G182" s="404"/>
      <c r="H182" s="128"/>
      <c r="I182" s="128"/>
      <c r="J182" s="129"/>
      <c r="K182" s="128"/>
      <c r="L182" s="129"/>
      <c r="M182" s="128"/>
      <c r="N182" s="130"/>
      <c r="O182" s="5"/>
      <c r="P182" s="130"/>
      <c r="Q182" s="5"/>
      <c r="R182" s="417"/>
      <c r="S182" s="288"/>
      <c r="T182" s="421"/>
    </row>
    <row r="183" spans="1:20" ht="13.5" thickBot="1">
      <c r="A183" s="416"/>
      <c r="B183" s="5"/>
      <c r="C183" s="127"/>
      <c r="D183" s="292"/>
      <c r="E183" s="293"/>
      <c r="F183" s="293"/>
      <c r="G183" s="294"/>
      <c r="H183" s="128"/>
      <c r="I183" s="133"/>
      <c r="J183" s="134"/>
      <c r="K183" s="133"/>
      <c r="L183" s="134"/>
      <c r="M183" s="133"/>
      <c r="N183" s="130"/>
      <c r="O183" s="5"/>
      <c r="P183" s="130"/>
      <c r="Q183" s="5"/>
      <c r="R183" s="418"/>
      <c r="S183" s="340"/>
      <c r="T183" s="422"/>
    </row>
    <row r="184" spans="1:20" ht="13.5" thickBot="1">
      <c r="A184" s="90" t="s">
        <v>56</v>
      </c>
      <c r="B184" s="124"/>
      <c r="C184" s="125"/>
      <c r="D184" s="124"/>
      <c r="E184" s="124"/>
      <c r="F184" s="124"/>
      <c r="G184" s="124"/>
      <c r="H184" s="126"/>
      <c r="I184" s="126"/>
      <c r="J184" s="124"/>
      <c r="K184" s="126"/>
      <c r="L184" s="124"/>
      <c r="M184" s="126"/>
      <c r="N184" s="156">
        <f>N179+N159+N153+N133+N127+N108+N102+N96+N90+N81+N69+N60+N51+N39+N18+N9</f>
        <v>573600000</v>
      </c>
      <c r="O184" s="156" t="e">
        <f>+O159+O153+O133+O127+O108+O102+O96+O90+O81+O69+O60+O51+O39+O18+O9</f>
        <v>#REF!</v>
      </c>
      <c r="P184" s="156">
        <f>P179+P159+P153+P133+P127+P108+P102+P96+P90+P81+P69+P60+P51+P39+P18+P9</f>
        <v>28400000</v>
      </c>
      <c r="Q184" s="156" t="e">
        <f>Q179+Q159+Q153+Q133+Q127+Q108+Q102+Q96+Q90+Q81+Q69+Q60+Q51+Q39+Q18+Q9</f>
        <v>#REF!</v>
      </c>
      <c r="R184" s="156">
        <f>R179+R159+R153+R133+R127+R108+R102+R96+R90+R81+R69+R60+R51+R39+R18+R9</f>
        <v>602000000</v>
      </c>
      <c r="S184" s="136"/>
      <c r="T184" s="137"/>
    </row>
    <row r="185" spans="1:20">
      <c r="A185" s="24"/>
      <c r="B185" s="24"/>
      <c r="C185" s="11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1:20">
      <c r="A186" s="24" t="s">
        <v>49</v>
      </c>
      <c r="B186" s="24"/>
      <c r="C186" s="11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1:20">
      <c r="A187" s="24" t="s">
        <v>50</v>
      </c>
      <c r="B187" s="24"/>
      <c r="C187" s="11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1:20">
      <c r="A188" s="24"/>
      <c r="B188" s="24"/>
      <c r="C188" s="11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5"/>
    </row>
    <row r="189" spans="1:20">
      <c r="A189" s="24" t="s">
        <v>51</v>
      </c>
      <c r="B189" s="24"/>
      <c r="C189" s="11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1:20">
      <c r="A190" s="24" t="s">
        <v>52</v>
      </c>
      <c r="B190" s="24"/>
      <c r="C190" s="11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1:20">
      <c r="A191" s="24" t="s">
        <v>53</v>
      </c>
      <c r="B191" s="24"/>
      <c r="C191" s="11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1:20">
      <c r="A192" s="24"/>
      <c r="B192" s="24"/>
      <c r="C192" s="11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1:18">
      <c r="A193" s="24" t="s">
        <v>54</v>
      </c>
      <c r="B193" s="24"/>
      <c r="C193" s="11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1:18">
      <c r="A194" s="24" t="s">
        <v>55</v>
      </c>
      <c r="B194" s="24"/>
      <c r="C194" s="11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1:18">
      <c r="A195" s="24"/>
      <c r="B195" s="24"/>
      <c r="C195" s="11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</sheetData>
  <mergeCells count="240">
    <mergeCell ref="S169:T170"/>
    <mergeCell ref="S166:T167"/>
    <mergeCell ref="S156:T156"/>
    <mergeCell ref="S159:T159"/>
    <mergeCell ref="S176:T176"/>
    <mergeCell ref="D175:G175"/>
    <mergeCell ref="D174:G174"/>
    <mergeCell ref="S174:T174"/>
    <mergeCell ref="S175:T175"/>
    <mergeCell ref="S172:T172"/>
    <mergeCell ref="S173:T173"/>
    <mergeCell ref="S160:T161"/>
    <mergeCell ref="D116:G116"/>
    <mergeCell ref="F138:G138"/>
    <mergeCell ref="F120:G120"/>
    <mergeCell ref="F173:G173"/>
    <mergeCell ref="F170:G170"/>
    <mergeCell ref="D169:G169"/>
    <mergeCell ref="D151:G151"/>
    <mergeCell ref="D152:G152"/>
    <mergeCell ref="D147:G147"/>
    <mergeCell ref="F148:G148"/>
    <mergeCell ref="A182:A183"/>
    <mergeCell ref="R182:R183"/>
    <mergeCell ref="S162:T162"/>
    <mergeCell ref="S165:T165"/>
    <mergeCell ref="S168:T168"/>
    <mergeCell ref="S171:T171"/>
    <mergeCell ref="S163:T164"/>
    <mergeCell ref="D181:G181"/>
    <mergeCell ref="S181:T181"/>
    <mergeCell ref="D182:G182"/>
    <mergeCell ref="S182:T183"/>
    <mergeCell ref="D180:G180"/>
    <mergeCell ref="S180:T180"/>
    <mergeCell ref="S154:T155"/>
    <mergeCell ref="S140:T142"/>
    <mergeCell ref="S149:T149"/>
    <mergeCell ref="S137:T138"/>
    <mergeCell ref="S134:T135"/>
    <mergeCell ref="S157:T158"/>
    <mergeCell ref="S133:T133"/>
    <mergeCell ref="S136:T136"/>
    <mergeCell ref="S139:T139"/>
    <mergeCell ref="S153:T153"/>
    <mergeCell ref="S151:T151"/>
    <mergeCell ref="S146:T146"/>
    <mergeCell ref="S10:T11"/>
    <mergeCell ref="S70:T71"/>
    <mergeCell ref="S64:T65"/>
    <mergeCell ref="S61:T62"/>
    <mergeCell ref="S60:T60"/>
    <mergeCell ref="S63:T63"/>
    <mergeCell ref="S69:T69"/>
    <mergeCell ref="S109:T110"/>
    <mergeCell ref="S106:T107"/>
    <mergeCell ref="S103:T104"/>
    <mergeCell ref="S100:T101"/>
    <mergeCell ref="S102:T102"/>
    <mergeCell ref="S105:T105"/>
    <mergeCell ref="S93:T93"/>
    <mergeCell ref="S96:T96"/>
    <mergeCell ref="S99:T99"/>
    <mergeCell ref="S91:T92"/>
    <mergeCell ref="S97:T98"/>
    <mergeCell ref="S94:T95"/>
    <mergeCell ref="S42:T42"/>
    <mergeCell ref="S45:T45"/>
    <mergeCell ref="S51:T51"/>
    <mergeCell ref="S54:T54"/>
    <mergeCell ref="S19:T20"/>
    <mergeCell ref="S13:T14"/>
    <mergeCell ref="S58:T59"/>
    <mergeCell ref="S55:T56"/>
    <mergeCell ref="S52:T53"/>
    <mergeCell ref="S46:T47"/>
    <mergeCell ref="S33:T33"/>
    <mergeCell ref="S34:T35"/>
    <mergeCell ref="F35:G35"/>
    <mergeCell ref="D40:G40"/>
    <mergeCell ref="S36:T36"/>
    <mergeCell ref="S57:T57"/>
    <mergeCell ref="S43:T44"/>
    <mergeCell ref="S40:T41"/>
    <mergeCell ref="S15:T15"/>
    <mergeCell ref="D16:G16"/>
    <mergeCell ref="S16:T17"/>
    <mergeCell ref="F17:G17"/>
    <mergeCell ref="S48:T48"/>
    <mergeCell ref="D49:G49"/>
    <mergeCell ref="S49:T50"/>
    <mergeCell ref="F50:G50"/>
    <mergeCell ref="S25:T26"/>
    <mergeCell ref="S22:T23"/>
    <mergeCell ref="D37:G37"/>
    <mergeCell ref="D144:G144"/>
    <mergeCell ref="F145:G145"/>
    <mergeCell ref="F74:G74"/>
    <mergeCell ref="D73:G73"/>
    <mergeCell ref="F107:G107"/>
    <mergeCell ref="S111:T111"/>
    <mergeCell ref="F123:G123"/>
    <mergeCell ref="D122:G122"/>
    <mergeCell ref="F117:G117"/>
    <mergeCell ref="S122:T123"/>
    <mergeCell ref="S119:T120"/>
    <mergeCell ref="S143:T143"/>
    <mergeCell ref="S130:T130"/>
    <mergeCell ref="S90:T90"/>
    <mergeCell ref="S85:T86"/>
    <mergeCell ref="S82:T83"/>
    <mergeCell ref="S73:T74"/>
    <mergeCell ref="S108:T108"/>
    <mergeCell ref="S131:T132"/>
    <mergeCell ref="F77:G77"/>
    <mergeCell ref="S78:T78"/>
    <mergeCell ref="D79:G79"/>
    <mergeCell ref="S79:T80"/>
    <mergeCell ref="S12:T12"/>
    <mergeCell ref="S18:T18"/>
    <mergeCell ref="S21:T21"/>
    <mergeCell ref="D140:G140"/>
    <mergeCell ref="S72:T72"/>
    <mergeCell ref="S81:T81"/>
    <mergeCell ref="S84:T84"/>
    <mergeCell ref="S39:T39"/>
    <mergeCell ref="S24:T24"/>
    <mergeCell ref="S27:T27"/>
    <mergeCell ref="D137:G137"/>
    <mergeCell ref="F132:G132"/>
    <mergeCell ref="D131:G131"/>
    <mergeCell ref="F135:G135"/>
    <mergeCell ref="D134:G134"/>
    <mergeCell ref="F114:G114"/>
    <mergeCell ref="D22:G22"/>
    <mergeCell ref="S112:T114"/>
    <mergeCell ref="S121:T121"/>
    <mergeCell ref="S115:T115"/>
    <mergeCell ref="D46:G46"/>
    <mergeCell ref="D52:G52"/>
    <mergeCell ref="F71:G71"/>
    <mergeCell ref="S118:T118"/>
    <mergeCell ref="S128:T129"/>
    <mergeCell ref="S127:T127"/>
    <mergeCell ref="F129:G129"/>
    <mergeCell ref="D128:G128"/>
    <mergeCell ref="F86:G86"/>
    <mergeCell ref="F113:G113"/>
    <mergeCell ref="F80:G80"/>
    <mergeCell ref="S116:T117"/>
    <mergeCell ref="S76:T77"/>
    <mergeCell ref="D88:G88"/>
    <mergeCell ref="F89:G89"/>
    <mergeCell ref="D87:G87"/>
    <mergeCell ref="S87:T87"/>
    <mergeCell ref="D76:G76"/>
    <mergeCell ref="S124:T124"/>
    <mergeCell ref="A2:R3"/>
    <mergeCell ref="D82:G82"/>
    <mergeCell ref="F65:G65"/>
    <mergeCell ref="D100:G100"/>
    <mergeCell ref="F92:G92"/>
    <mergeCell ref="D91:G91"/>
    <mergeCell ref="D85:G85"/>
    <mergeCell ref="F62:G62"/>
    <mergeCell ref="F83:G83"/>
    <mergeCell ref="A5:A8"/>
    <mergeCell ref="F20:G20"/>
    <mergeCell ref="D43:G43"/>
    <mergeCell ref="F44:G44"/>
    <mergeCell ref="F41:G41"/>
    <mergeCell ref="D58:G58"/>
    <mergeCell ref="F56:G56"/>
    <mergeCell ref="D10:G10"/>
    <mergeCell ref="D13:G13"/>
    <mergeCell ref="F11:G11"/>
    <mergeCell ref="F14:G14"/>
    <mergeCell ref="D19:G19"/>
    <mergeCell ref="D61:G61"/>
    <mergeCell ref="A34:A35"/>
    <mergeCell ref="D34:G34"/>
    <mergeCell ref="S5:T8"/>
    <mergeCell ref="S9:T9"/>
    <mergeCell ref="D5:G8"/>
    <mergeCell ref="D109:G109"/>
    <mergeCell ref="F110:G110"/>
    <mergeCell ref="D178:G178"/>
    <mergeCell ref="S177:T177"/>
    <mergeCell ref="S178:T178"/>
    <mergeCell ref="S144:T145"/>
    <mergeCell ref="S147:T148"/>
    <mergeCell ref="D160:G160"/>
    <mergeCell ref="F158:G158"/>
    <mergeCell ref="F101:G101"/>
    <mergeCell ref="D106:G106"/>
    <mergeCell ref="F104:G104"/>
    <mergeCell ref="D103:G103"/>
    <mergeCell ref="F177:G177"/>
    <mergeCell ref="F155:G155"/>
    <mergeCell ref="D154:G154"/>
    <mergeCell ref="D157:G157"/>
    <mergeCell ref="F164:G164"/>
    <mergeCell ref="D163:G163"/>
    <mergeCell ref="F161:G161"/>
    <mergeCell ref="D126:G126"/>
    <mergeCell ref="D183:G183"/>
    <mergeCell ref="S179:T179"/>
    <mergeCell ref="F26:G26"/>
    <mergeCell ref="D25:G25"/>
    <mergeCell ref="F47:G47"/>
    <mergeCell ref="F53:G53"/>
    <mergeCell ref="D28:G28"/>
    <mergeCell ref="S67:T67"/>
    <mergeCell ref="F23:G23"/>
    <mergeCell ref="F142:G142"/>
    <mergeCell ref="F141:G141"/>
    <mergeCell ref="F98:G98"/>
    <mergeCell ref="D97:G97"/>
    <mergeCell ref="F95:G95"/>
    <mergeCell ref="D94:G94"/>
    <mergeCell ref="D119:G119"/>
    <mergeCell ref="D150:G150"/>
    <mergeCell ref="F167:G167"/>
    <mergeCell ref="D166:G166"/>
    <mergeCell ref="D112:G112"/>
    <mergeCell ref="D125:G125"/>
    <mergeCell ref="S75:T75"/>
    <mergeCell ref="D55:G55"/>
    <mergeCell ref="F59:G59"/>
    <mergeCell ref="D64:G64"/>
    <mergeCell ref="D66:G66"/>
    <mergeCell ref="D68:G68"/>
    <mergeCell ref="D70:G70"/>
    <mergeCell ref="F29:G29"/>
    <mergeCell ref="S28:T29"/>
    <mergeCell ref="F38:G38"/>
    <mergeCell ref="S30:T30"/>
    <mergeCell ref="D31:G31"/>
    <mergeCell ref="S31:T32"/>
    <mergeCell ref="F32:G32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9" manualBreakCount="9">
    <brk id="21" max="38" man="1"/>
    <brk id="35" max="38" man="1"/>
    <brk id="47" max="38" man="1"/>
    <brk id="63" max="38" man="1"/>
    <brk id="77" max="16383" man="1"/>
    <brk id="98" max="16383" man="1"/>
    <brk id="114" max="16383" man="1"/>
    <brk id="126" max="38" man="1"/>
    <brk id="142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2018-10-08T13:58:46Z</dcterms:modified>
</cp:coreProperties>
</file>